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240" yWindow="45" windowWidth="9315" windowHeight="7995"/>
  </bookViews>
  <sheets>
    <sheet name="Hoja1" sheetId="1" r:id="rId1"/>
    <sheet name="Hoja2" sheetId="2" r:id="rId2"/>
  </sheets>
  <definedNames>
    <definedName name="_xlnm.Print_Area" localSheetId="0">Hoja1!$A$1:$O$78</definedName>
    <definedName name="_xlnm.Print_Titles" localSheetId="0">Hoja1!$1:$9</definedName>
  </definedNames>
  <calcPr calcId="145621"/>
</workbook>
</file>

<file path=xl/calcChain.xml><?xml version="1.0" encoding="utf-8"?>
<calcChain xmlns="http://schemas.openxmlformats.org/spreadsheetml/2006/main">
  <c r="B3" i="2" l="1"/>
  <c r="B2" i="2"/>
  <c r="A2" i="2"/>
  <c r="L64" i="1" l="1"/>
  <c r="M64" i="1" s="1"/>
  <c r="O64" i="1" s="1"/>
  <c r="L63" i="1"/>
  <c r="M63" i="1" s="1"/>
  <c r="O63" i="1" s="1"/>
  <c r="L62" i="1"/>
  <c r="M62" i="1" s="1"/>
  <c r="O62" i="1" s="1"/>
  <c r="L61" i="1"/>
  <c r="M61" i="1" s="1"/>
  <c r="O61" i="1" s="1"/>
  <c r="L60" i="1"/>
  <c r="M60" i="1" s="1"/>
  <c r="O60" i="1" s="1"/>
  <c r="L59" i="1"/>
  <c r="M59" i="1" s="1"/>
  <c r="O59" i="1" s="1"/>
  <c r="L58" i="1"/>
  <c r="M58" i="1" s="1"/>
  <c r="O58" i="1" s="1"/>
  <c r="L57" i="1"/>
  <c r="M57" i="1" s="1"/>
  <c r="O57" i="1" s="1"/>
  <c r="L56" i="1"/>
  <c r="M56" i="1" s="1"/>
  <c r="O56" i="1" s="1"/>
  <c r="L55" i="1"/>
  <c r="M55" i="1" s="1"/>
  <c r="O55" i="1" s="1"/>
  <c r="L54" i="1"/>
  <c r="M54" i="1" s="1"/>
  <c r="O54" i="1" s="1"/>
  <c r="L53" i="1"/>
  <c r="M53" i="1" s="1"/>
  <c r="O53" i="1" s="1"/>
  <c r="L52" i="1"/>
  <c r="M52" i="1" s="1"/>
  <c r="O52" i="1" s="1"/>
  <c r="L51" i="1"/>
  <c r="M51" i="1" s="1"/>
  <c r="O51" i="1" s="1"/>
  <c r="L50" i="1"/>
  <c r="M50" i="1" s="1"/>
  <c r="O50" i="1" s="1"/>
  <c r="L49" i="1"/>
  <c r="M49" i="1" s="1"/>
  <c r="O49" i="1" s="1"/>
  <c r="L48" i="1"/>
  <c r="M48" i="1" s="1"/>
  <c r="O48" i="1" s="1"/>
  <c r="L47" i="1"/>
  <c r="M47" i="1" s="1"/>
  <c r="O47" i="1" s="1"/>
  <c r="L46" i="1"/>
  <c r="M46" i="1" s="1"/>
  <c r="O46" i="1" s="1"/>
  <c r="L45" i="1"/>
  <c r="M45" i="1" s="1"/>
  <c r="O45" i="1" s="1"/>
  <c r="L44" i="1"/>
  <c r="M44" i="1" s="1"/>
  <c r="O44" i="1" s="1"/>
  <c r="L43" i="1"/>
  <c r="M43" i="1" s="1"/>
  <c r="O43" i="1" s="1"/>
  <c r="L42" i="1"/>
  <c r="M42" i="1" s="1"/>
  <c r="O42" i="1" s="1"/>
  <c r="L41" i="1"/>
  <c r="M41" i="1" s="1"/>
  <c r="O41" i="1" s="1"/>
  <c r="L40" i="1"/>
  <c r="M40" i="1" s="1"/>
  <c r="O40" i="1" s="1"/>
  <c r="L39" i="1"/>
  <c r="M39" i="1" s="1"/>
  <c r="O39" i="1" s="1"/>
  <c r="L38" i="1"/>
  <c r="M38" i="1" s="1"/>
  <c r="O38" i="1" s="1"/>
  <c r="L37" i="1"/>
  <c r="M37" i="1" s="1"/>
  <c r="O37" i="1" s="1"/>
  <c r="L36" i="1"/>
  <c r="M36" i="1" s="1"/>
  <c r="O36" i="1" s="1"/>
  <c r="L35" i="1"/>
  <c r="M35" i="1" s="1"/>
  <c r="O35" i="1" s="1"/>
  <c r="L34" i="1"/>
  <c r="M34" i="1" s="1"/>
  <c r="O34" i="1" s="1"/>
  <c r="L33" i="1"/>
  <c r="M33" i="1" s="1"/>
  <c r="O33" i="1" s="1"/>
  <c r="L32" i="1"/>
  <c r="M32" i="1" s="1"/>
  <c r="O32" i="1" s="1"/>
  <c r="L31" i="1"/>
  <c r="M31" i="1" s="1"/>
  <c r="O31" i="1" s="1"/>
  <c r="L30" i="1"/>
  <c r="M30" i="1" s="1"/>
  <c r="O30" i="1" s="1"/>
  <c r="L29" i="1"/>
  <c r="M29" i="1" s="1"/>
  <c r="O29" i="1" s="1"/>
  <c r="L28" i="1"/>
  <c r="M28" i="1" s="1"/>
  <c r="O28" i="1" s="1"/>
  <c r="L27" i="1"/>
  <c r="M27" i="1" s="1"/>
  <c r="O27" i="1" s="1"/>
  <c r="L26" i="1"/>
  <c r="M26" i="1" s="1"/>
  <c r="O26" i="1" s="1"/>
  <c r="L25" i="1"/>
  <c r="M25" i="1" s="1"/>
  <c r="O25" i="1" s="1"/>
  <c r="L24" i="1"/>
  <c r="M24" i="1" s="1"/>
  <c r="O24" i="1" s="1"/>
  <c r="L23" i="1"/>
  <c r="M23" i="1" s="1"/>
  <c r="O23" i="1" s="1"/>
  <c r="L22" i="1"/>
  <c r="M22" i="1" s="1"/>
  <c r="O22" i="1" s="1"/>
  <c r="L21" i="1"/>
  <c r="M21" i="1" s="1"/>
  <c r="O21" i="1" s="1"/>
  <c r="L20" i="1"/>
  <c r="M20" i="1" s="1"/>
  <c r="O20" i="1" s="1"/>
  <c r="L19" i="1"/>
  <c r="M19" i="1" s="1"/>
  <c r="O19" i="1" s="1"/>
  <c r="L18" i="1"/>
  <c r="M18" i="1" s="1"/>
  <c r="O18" i="1" s="1"/>
  <c r="L17" i="1"/>
  <c r="M17" i="1" s="1"/>
  <c r="O17" i="1" s="1"/>
  <c r="L16" i="1"/>
  <c r="M16" i="1" s="1"/>
  <c r="O16" i="1" s="1"/>
  <c r="L15" i="1"/>
  <c r="M15" i="1" s="1"/>
  <c r="O15" i="1" s="1"/>
  <c r="L14" i="1"/>
  <c r="M14" i="1" s="1"/>
  <c r="O14" i="1" s="1"/>
  <c r="L13" i="1"/>
  <c r="M13" i="1" s="1"/>
  <c r="O13" i="1" s="1"/>
  <c r="L12" i="1"/>
  <c r="M12" i="1" s="1"/>
  <c r="O12" i="1" s="1"/>
  <c r="L11" i="1"/>
  <c r="M11" i="1" s="1"/>
  <c r="O11" i="1" s="1"/>
  <c r="L10" i="1"/>
  <c r="M10" i="1" s="1"/>
  <c r="O10" i="1" s="1"/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L65" i="1"/>
  <c r="M65" i="1" s="1"/>
  <c r="O65" i="1" l="1"/>
  <c r="O66" i="1" s="1"/>
  <c r="N65" i="1"/>
  <c r="N66" i="1" s="1"/>
</calcChain>
</file>

<file path=xl/sharedStrings.xml><?xml version="1.0" encoding="utf-8"?>
<sst xmlns="http://schemas.openxmlformats.org/spreadsheetml/2006/main" count="322" uniqueCount="113">
  <si>
    <t>LICITACIÓN PÚBLICA NACIONAL  N°.</t>
  </si>
  <si>
    <t>FECHA:</t>
  </si>
  <si>
    <t>NOMBRE DEL LICITANTE:</t>
  </si>
  <si>
    <t xml:space="preserve">FAB.          (    ). </t>
  </si>
  <si>
    <t>No. de PREI IMSS:</t>
  </si>
  <si>
    <t>DIST.         (    ).</t>
  </si>
  <si>
    <t xml:space="preserve">ESTRATIFICACIÓN: </t>
  </si>
  <si>
    <t>MICRO</t>
  </si>
  <si>
    <t>(    )</t>
  </si>
  <si>
    <t>PEQUEÑA</t>
  </si>
  <si>
    <t xml:space="preserve"> (     ) </t>
  </si>
  <si>
    <t>MEDIANA</t>
  </si>
  <si>
    <t xml:space="preserve"> (     )</t>
  </si>
  <si>
    <t>GRANDE</t>
  </si>
  <si>
    <t>PARTIDA</t>
  </si>
  <si>
    <t>CLAVE</t>
  </si>
  <si>
    <t>CANTIDAD MÍNIMA REQUERIDA</t>
  </si>
  <si>
    <t>CANTIDAD MAXIMA REQUERIDA</t>
  </si>
  <si>
    <t>PRECIO MÁXIMO DE REFERENCIA</t>
  </si>
  <si>
    <t>GPO</t>
  </si>
  <si>
    <t>GEN</t>
  </si>
  <si>
    <t>ESP</t>
  </si>
  <si>
    <t>DIF</t>
  </si>
  <si>
    <t>VAR</t>
  </si>
  <si>
    <t>En caso de resultar adjudicado, el(los) precio(s) señalados en la presente propuesta permanecerá(n) fijo(s) durante la vigencia del contrato.</t>
  </si>
  <si>
    <t>La vigencia de la presente propuesta será de 90 días a partir de la fecha del acto de presentación y apertura de proposiciones del proceso de contratación en el que se presenta.</t>
  </si>
  <si>
    <t>En el caso que el IMSS me otorgue la demanda solicitada, me obligo en nombre de mi representada a suscribir el contrato que se derive en los términos, condiciones y cantidades establecidos en esta Licitación.</t>
  </si>
  <si>
    <t>A T E N T A M E N T E</t>
  </si>
  <si>
    <t>(Nombre, Firma y Cargo)</t>
  </si>
  <si>
    <t>* Sólo se deberán de cotizar las partidas en que el licitante participe.</t>
  </si>
  <si>
    <t xml:space="preserve">* Se deberá expresar el importe total máximo con letra. </t>
  </si>
  <si>
    <t xml:space="preserve">* Se deberán considerar dos decimales. </t>
  </si>
  <si>
    <t>* Señalar vigencia de la propuesta económica.</t>
  </si>
  <si>
    <t>220</t>
  </si>
  <si>
    <t>060</t>
  </si>
  <si>
    <t>0159</t>
  </si>
  <si>
    <t>05</t>
  </si>
  <si>
    <t>01</t>
  </si>
  <si>
    <t>9671</t>
  </si>
  <si>
    <t>02</t>
  </si>
  <si>
    <t>2007</t>
  </si>
  <si>
    <t>2106</t>
  </si>
  <si>
    <t>03</t>
  </si>
  <si>
    <t>2700</t>
  </si>
  <si>
    <t>9697</t>
  </si>
  <si>
    <t>4102</t>
  </si>
  <si>
    <t>04</t>
  </si>
  <si>
    <t>8004</t>
  </si>
  <si>
    <t>8202</t>
  </si>
  <si>
    <t>8301</t>
  </si>
  <si>
    <t>9705</t>
  </si>
  <si>
    <t>9713</t>
  </si>
  <si>
    <t>9721</t>
  </si>
  <si>
    <t>9739</t>
  </si>
  <si>
    <t>070</t>
  </si>
  <si>
    <t>6592</t>
  </si>
  <si>
    <t>0553</t>
  </si>
  <si>
    <t>6584</t>
  </si>
  <si>
    <t>0751</t>
  </si>
  <si>
    <t>2708</t>
  </si>
  <si>
    <t>6626</t>
  </si>
  <si>
    <t>5008</t>
  </si>
  <si>
    <t>6600</t>
  </si>
  <si>
    <t>6618</t>
  </si>
  <si>
    <t>6634</t>
  </si>
  <si>
    <t>2559</t>
  </si>
  <si>
    <t>080</t>
  </si>
  <si>
    <t>5014</t>
  </si>
  <si>
    <t>2450</t>
  </si>
  <si>
    <t>5006</t>
  </si>
  <si>
    <t>4504</t>
  </si>
  <si>
    <t>4603</t>
  </si>
  <si>
    <t>4801</t>
  </si>
  <si>
    <t>5022</t>
  </si>
  <si>
    <t>5048</t>
  </si>
  <si>
    <t>090</t>
  </si>
  <si>
    <t>5509</t>
  </si>
  <si>
    <t>4991</t>
  </si>
  <si>
    <t>0304</t>
  </si>
  <si>
    <t>075</t>
  </si>
  <si>
    <t>0012</t>
  </si>
  <si>
    <t>0020</t>
  </si>
  <si>
    <t>0038</t>
  </si>
  <si>
    <t>0047</t>
  </si>
  <si>
    <t>00</t>
  </si>
  <si>
    <t>0054</t>
  </si>
  <si>
    <t>240</t>
  </si>
  <si>
    <t>215</t>
  </si>
  <si>
    <t>0151</t>
  </si>
  <si>
    <t>025</t>
  </si>
  <si>
    <t>0161</t>
  </si>
  <si>
    <t>0179</t>
  </si>
  <si>
    <t>0187</t>
  </si>
  <si>
    <t>030</t>
  </si>
  <si>
    <t>0206</t>
  </si>
  <si>
    <t>0339</t>
  </si>
  <si>
    <t>0347</t>
  </si>
  <si>
    <t>0354</t>
  </si>
  <si>
    <t>0362</t>
  </si>
  <si>
    <t>0370</t>
  </si>
  <si>
    <t>0388</t>
  </si>
  <si>
    <t>0396</t>
  </si>
  <si>
    <t>0404</t>
  </si>
  <si>
    <t>3506</t>
  </si>
  <si>
    <t>3009</t>
  </si>
  <si>
    <t>PORCENTAJE DE DESCUENTO OFERTADO</t>
  </si>
  <si>
    <t>PORCENTAJE DE DESCUENTO OFERTADO
TRUNCADO</t>
  </si>
  <si>
    <t>Precio Unitario con descuento ofertado
=TRUNCAR(PMR-(PMR  X Porcentaje de descuento truncado ofertado)/100,2)</t>
  </si>
  <si>
    <t>ANEXO 15
FORMATO DE PROPUESTA ECONÓMICA</t>
  </si>
  <si>
    <t>LA-050GYR120-E17-2019</t>
  </si>
  <si>
    <t>Importe Máximo por partida
=Cantidad Máxima de la Partida X Precio Unitario con Descuento Ofertado Truncado</t>
  </si>
  <si>
    <t>Importe Mínimo por partida
=Cantidad Mínima de la Partida X Precio Unitario con Descuento Ofertado Truncado</t>
  </si>
  <si>
    <r>
      <t>NOTAS</t>
    </r>
    <r>
      <rPr>
        <sz val="8"/>
        <color rgb="FF000000"/>
        <rFont val="Montserrat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</si>
</sst>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9"/>
      <color theme="1"/>
      <name val="Montserrat"/>
    </font>
    <font>
      <b/>
      <sz val="8"/>
      <color theme="1"/>
      <name val="Montserrat"/>
    </font>
    <font>
      <b/>
      <sz val="8"/>
      <color rgb="FF000000"/>
      <name val="Montserrat"/>
    </font>
    <font>
      <b/>
      <sz val="8"/>
      <name val="Montserrat"/>
    </font>
    <font>
      <sz val="8"/>
      <color theme="1"/>
      <name val="Montserrat"/>
    </font>
    <font>
      <sz val="8"/>
      <color rgb="FF000000"/>
      <name val="Montserrat"/>
    </font>
    <font>
      <b/>
      <sz val="9"/>
      <color rgb="FF000000"/>
      <name val="Montserrat"/>
    </font>
    <font>
      <sz val="9"/>
      <color rgb="FF000000"/>
      <name val="Montserrat"/>
    </font>
    <font>
      <sz val="9"/>
      <color theme="1"/>
      <name val="Montserrat"/>
    </font>
    <font>
      <b/>
      <sz val="12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C2D69A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1" fontId="9" fillId="0" borderId="22" xfId="0" applyNumberFormat="1" applyFont="1" applyBorder="1" applyAlignment="1">
      <alignment horizontal="right" vertical="center"/>
    </xf>
    <xf numFmtId="1" fontId="10" fillId="0" borderId="13" xfId="0" applyNumberFormat="1" applyFont="1" applyBorder="1" applyAlignment="1">
      <alignment horizontal="right" vertical="center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3" fontId="10" fillId="0" borderId="13" xfId="0" applyNumberFormat="1" applyFont="1" applyBorder="1" applyAlignment="1">
      <alignment vertical="center"/>
    </xf>
    <xf numFmtId="3" fontId="3" fillId="0" borderId="13" xfId="0" applyNumberFormat="1" applyFont="1" applyBorder="1"/>
    <xf numFmtId="4" fontId="11" fillId="0" borderId="13" xfId="0" applyNumberFormat="1" applyFont="1" applyBorder="1"/>
    <xf numFmtId="2" fontId="10" fillId="0" borderId="13" xfId="1" applyNumberFormat="1" applyFont="1" applyBorder="1" applyAlignment="1">
      <alignment horizontal="center" vertical="center" wrapText="1"/>
    </xf>
    <xf numFmtId="44" fontId="9" fillId="0" borderId="13" xfId="2" applyFont="1" applyBorder="1" applyAlignment="1">
      <alignment horizontal="center" vertical="center" wrapText="1"/>
    </xf>
    <xf numFmtId="44" fontId="10" fillId="0" borderId="13" xfId="2" applyFont="1" applyBorder="1" applyAlignment="1">
      <alignment horizontal="center" vertical="center" wrapText="1"/>
    </xf>
    <xf numFmtId="44" fontId="9" fillId="0" borderId="23" xfId="2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right"/>
    </xf>
    <xf numFmtId="1" fontId="10" fillId="0" borderId="11" xfId="0" applyNumberFormat="1" applyFont="1" applyBorder="1" applyAlignment="1">
      <alignment horizontal="right" vertical="center"/>
    </xf>
    <xf numFmtId="49" fontId="11" fillId="0" borderId="11" xfId="0" applyNumberFormat="1" applyFont="1" applyBorder="1" applyAlignment="1">
      <alignment horizontal="center" wrapText="1"/>
    </xf>
    <xf numFmtId="49" fontId="11" fillId="0" borderId="11" xfId="0" applyNumberFormat="1" applyFont="1" applyBorder="1" applyAlignment="1">
      <alignment horizontal="center"/>
    </xf>
    <xf numFmtId="3" fontId="10" fillId="0" borderId="11" xfId="0" applyNumberFormat="1" applyFont="1" applyBorder="1" applyAlignment="1">
      <alignment vertical="center"/>
    </xf>
    <xf numFmtId="3" fontId="3" fillId="0" borderId="11" xfId="0" applyNumberFormat="1" applyFont="1" applyBorder="1"/>
    <xf numFmtId="4" fontId="11" fillId="0" borderId="11" xfId="0" applyNumberFormat="1" applyFont="1" applyBorder="1"/>
    <xf numFmtId="2" fontId="10" fillId="0" borderId="11" xfId="1" applyNumberFormat="1" applyFont="1" applyBorder="1" applyAlignment="1">
      <alignment horizontal="center" vertical="center" wrapText="1"/>
    </xf>
    <xf numFmtId="44" fontId="9" fillId="0" borderId="11" xfId="2" applyFont="1" applyBorder="1" applyAlignment="1">
      <alignment horizontal="center" vertical="center" wrapText="1"/>
    </xf>
    <xf numFmtId="44" fontId="10" fillId="0" borderId="11" xfId="2" applyFont="1" applyBorder="1" applyAlignment="1">
      <alignment horizontal="center" vertical="center" wrapText="1"/>
    </xf>
    <xf numFmtId="44" fontId="9" fillId="0" borderId="18" xfId="2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right"/>
    </xf>
    <xf numFmtId="1" fontId="10" fillId="0" borderId="20" xfId="0" applyNumberFormat="1" applyFont="1" applyBorder="1" applyAlignment="1">
      <alignment horizontal="right" vertical="center"/>
    </xf>
    <xf numFmtId="49" fontId="11" fillId="0" borderId="20" xfId="0" applyNumberFormat="1" applyFont="1" applyBorder="1" applyAlignment="1">
      <alignment horizontal="center" wrapText="1"/>
    </xf>
    <xf numFmtId="49" fontId="11" fillId="0" borderId="20" xfId="0" applyNumberFormat="1" applyFont="1" applyBorder="1" applyAlignment="1">
      <alignment horizontal="center"/>
    </xf>
    <xf numFmtId="3" fontId="10" fillId="0" borderId="20" xfId="0" applyNumberFormat="1" applyFont="1" applyBorder="1" applyAlignment="1">
      <alignment vertical="center"/>
    </xf>
    <xf numFmtId="3" fontId="3" fillId="0" borderId="20" xfId="0" applyNumberFormat="1" applyFont="1" applyBorder="1"/>
    <xf numFmtId="4" fontId="11" fillId="0" borderId="20" xfId="0" applyNumberFormat="1" applyFont="1" applyBorder="1"/>
    <xf numFmtId="2" fontId="10" fillId="0" borderId="20" xfId="1" applyNumberFormat="1" applyFont="1" applyBorder="1" applyAlignment="1">
      <alignment horizontal="center" vertical="center" wrapText="1"/>
    </xf>
    <xf numFmtId="44" fontId="9" fillId="0" borderId="20" xfId="2" applyFont="1" applyBorder="1" applyAlignment="1">
      <alignment horizontal="center" vertical="center" wrapText="1"/>
    </xf>
    <xf numFmtId="44" fontId="10" fillId="0" borderId="20" xfId="2" applyFont="1" applyBorder="1" applyAlignment="1">
      <alignment horizontal="center" vertical="center" wrapText="1"/>
    </xf>
    <xf numFmtId="44" fontId="9" fillId="0" borderId="21" xfId="2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right"/>
    </xf>
    <xf numFmtId="1" fontId="10" fillId="0" borderId="0" xfId="0" applyNumberFormat="1" applyFont="1" applyBorder="1" applyAlignment="1">
      <alignment horizontal="right" vertical="center"/>
    </xf>
    <xf numFmtId="49" fontId="11" fillId="0" borderId="0" xfId="0" applyNumberFormat="1" applyFont="1" applyBorder="1" applyAlignment="1">
      <alignment horizontal="center" wrapText="1"/>
    </xf>
    <xf numFmtId="49" fontId="11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vertical="center"/>
    </xf>
    <xf numFmtId="3" fontId="3" fillId="0" borderId="0" xfId="0" applyNumberFormat="1" applyFont="1" applyBorder="1"/>
    <xf numFmtId="4" fontId="11" fillId="0" borderId="0" xfId="0" applyNumberFormat="1" applyFont="1" applyBorder="1"/>
    <xf numFmtId="2" fontId="10" fillId="0" borderId="0" xfId="1" applyNumberFormat="1" applyFont="1" applyBorder="1" applyAlignment="1">
      <alignment horizontal="center" vertical="center" wrapText="1"/>
    </xf>
    <xf numFmtId="44" fontId="9" fillId="0" borderId="0" xfId="2" applyFont="1" applyBorder="1" applyAlignment="1">
      <alignment horizontal="center" vertical="center" wrapText="1"/>
    </xf>
    <xf numFmtId="44" fontId="9" fillId="0" borderId="7" xfId="2" applyFont="1" applyBorder="1" applyAlignment="1">
      <alignment horizontal="center" vertical="center" wrapText="1"/>
    </xf>
    <xf numFmtId="44" fontId="9" fillId="0" borderId="10" xfId="2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justify" wrapText="1"/>
    </xf>
    <xf numFmtId="0" fontId="7" fillId="0" borderId="0" xfId="0" applyFont="1" applyAlignment="1">
      <alignment horizontal="justify" wrapText="1"/>
    </xf>
    <xf numFmtId="0" fontId="8" fillId="0" borderId="0" xfId="0" applyFont="1" applyAlignment="1">
      <alignment horizontal="justify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0" fillId="0" borderId="0" xfId="0" applyNumberFormat="1"/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showGridLines="0" tabSelected="1" view="pageBreakPreview" zoomScaleNormal="40" zoomScaleSheetLayoutView="100" zoomScalePageLayoutView="70" workbookViewId="0">
      <pane ySplit="9" topLeftCell="A23" activePane="bottomLeft" state="frozen"/>
      <selection pane="bottomLeft" activeCell="J41" sqref="J41"/>
    </sheetView>
  </sheetViews>
  <sheetFormatPr baseColWidth="10" defaultRowHeight="18" x14ac:dyDescent="0.35"/>
  <cols>
    <col min="1" max="1" width="9.42578125" style="1" customWidth="1"/>
    <col min="2" max="2" width="22.140625" style="1" hidden="1" customWidth="1"/>
    <col min="3" max="3" width="5.28515625" style="1" customWidth="1"/>
    <col min="4" max="4" width="6.140625" style="1" bestFit="1" customWidth="1"/>
    <col min="5" max="5" width="7.85546875" style="1" customWidth="1"/>
    <col min="6" max="6" width="8" style="1" bestFit="1" customWidth="1"/>
    <col min="7" max="7" width="6.140625" style="1" customWidth="1"/>
    <col min="8" max="8" width="13.42578125" style="1" customWidth="1"/>
    <col min="9" max="9" width="13.140625" style="1" customWidth="1"/>
    <col min="10" max="11" width="12.7109375" style="1" customWidth="1"/>
    <col min="12" max="12" width="14.42578125" style="1" customWidth="1"/>
    <col min="13" max="13" width="21" style="1" customWidth="1"/>
    <col min="14" max="14" width="22.28515625" style="1" customWidth="1"/>
    <col min="15" max="15" width="23.140625" style="1" customWidth="1"/>
    <col min="16" max="16384" width="11.42578125" style="1"/>
  </cols>
  <sheetData>
    <row r="1" spans="1:16" ht="34.5" customHeight="1" thickBot="1" x14ac:dyDescent="0.4">
      <c r="A1" s="61" t="s">
        <v>108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6" ht="15.75" customHeight="1" thickBot="1" x14ac:dyDescent="0.4">
      <c r="A2" s="81" t="s">
        <v>0</v>
      </c>
      <c r="B2" s="82"/>
      <c r="C2" s="82"/>
      <c r="D2" s="82"/>
      <c r="E2" s="82"/>
      <c r="F2" s="83"/>
      <c r="G2" s="78" t="s">
        <v>109</v>
      </c>
      <c r="H2" s="79"/>
      <c r="I2" s="80"/>
      <c r="J2" s="8"/>
      <c r="K2" s="9" t="s">
        <v>1</v>
      </c>
      <c r="L2" s="78"/>
      <c r="M2" s="79"/>
      <c r="N2" s="79"/>
      <c r="O2" s="80"/>
    </row>
    <row r="3" spans="1:16" ht="13.5" customHeight="1" x14ac:dyDescent="0.35">
      <c r="A3" s="63" t="s">
        <v>2</v>
      </c>
      <c r="B3" s="84"/>
      <c r="C3" s="64"/>
      <c r="D3" s="63"/>
      <c r="E3" s="84"/>
      <c r="F3" s="84"/>
      <c r="G3" s="84"/>
      <c r="H3" s="84"/>
      <c r="I3" s="64"/>
      <c r="J3" s="63" t="s">
        <v>3</v>
      </c>
      <c r="K3" s="64"/>
      <c r="L3" s="63" t="s">
        <v>4</v>
      </c>
      <c r="M3" s="64"/>
      <c r="N3" s="63"/>
      <c r="O3" s="64"/>
      <c r="P3" s="2"/>
    </row>
    <row r="4" spans="1:16" ht="15" customHeight="1" thickBot="1" x14ac:dyDescent="0.4">
      <c r="A4" s="65"/>
      <c r="B4" s="85"/>
      <c r="C4" s="66"/>
      <c r="D4" s="65"/>
      <c r="E4" s="85"/>
      <c r="F4" s="85"/>
      <c r="G4" s="85"/>
      <c r="H4" s="85"/>
      <c r="I4" s="66"/>
      <c r="J4" s="65" t="s">
        <v>5</v>
      </c>
      <c r="K4" s="66"/>
      <c r="L4" s="65"/>
      <c r="M4" s="66"/>
      <c r="N4" s="65"/>
      <c r="O4" s="66"/>
      <c r="P4" s="2"/>
    </row>
    <row r="5" spans="1:16" ht="8.25" customHeight="1" thickBot="1" x14ac:dyDescent="0.4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</row>
    <row r="6" spans="1:16" ht="18.75" thickBot="1" x14ac:dyDescent="0.4">
      <c r="A6" s="86" t="s">
        <v>6</v>
      </c>
      <c r="B6" s="87"/>
      <c r="C6" s="87"/>
      <c r="D6" s="88"/>
      <c r="E6" s="3" t="s">
        <v>7</v>
      </c>
      <c r="F6" s="12" t="s">
        <v>8</v>
      </c>
      <c r="G6" s="11"/>
      <c r="H6" s="3" t="s">
        <v>9</v>
      </c>
      <c r="I6" s="12" t="s">
        <v>10</v>
      </c>
      <c r="J6" s="3" t="s">
        <v>11</v>
      </c>
      <c r="K6" s="12" t="s">
        <v>12</v>
      </c>
      <c r="L6" s="3" t="s">
        <v>13</v>
      </c>
      <c r="M6" s="12" t="s">
        <v>12</v>
      </c>
      <c r="N6" s="11"/>
      <c r="O6" s="13"/>
    </row>
    <row r="7" spans="1:16" ht="11.25" customHeight="1" thickBot="1" x14ac:dyDescent="0.4">
      <c r="A7" s="4"/>
      <c r="B7" s="4"/>
      <c r="C7" s="4"/>
      <c r="D7" s="5"/>
      <c r="E7" s="13"/>
      <c r="F7" s="5"/>
      <c r="G7" s="13"/>
      <c r="H7" s="5"/>
      <c r="I7" s="13"/>
      <c r="J7" s="5"/>
      <c r="K7" s="13"/>
      <c r="L7" s="11"/>
      <c r="M7" s="11"/>
      <c r="N7" s="11"/>
      <c r="O7" s="11"/>
    </row>
    <row r="8" spans="1:16" ht="30" customHeight="1" x14ac:dyDescent="0.35">
      <c r="A8" s="73" t="s">
        <v>14</v>
      </c>
      <c r="B8" s="6"/>
      <c r="C8" s="67" t="s">
        <v>15</v>
      </c>
      <c r="D8" s="67"/>
      <c r="E8" s="67"/>
      <c r="F8" s="67"/>
      <c r="G8" s="67"/>
      <c r="H8" s="67" t="s">
        <v>16</v>
      </c>
      <c r="I8" s="67" t="s">
        <v>17</v>
      </c>
      <c r="J8" s="67" t="s">
        <v>18</v>
      </c>
      <c r="K8" s="67" t="s">
        <v>105</v>
      </c>
      <c r="L8" s="67" t="s">
        <v>106</v>
      </c>
      <c r="M8" s="67" t="s">
        <v>107</v>
      </c>
      <c r="N8" s="67" t="s">
        <v>111</v>
      </c>
      <c r="O8" s="76" t="s">
        <v>110</v>
      </c>
    </row>
    <row r="9" spans="1:16" ht="48.75" customHeight="1" thickBot="1" x14ac:dyDescent="0.4">
      <c r="A9" s="74"/>
      <c r="B9" s="7"/>
      <c r="C9" s="7" t="s">
        <v>19</v>
      </c>
      <c r="D9" s="7" t="s">
        <v>20</v>
      </c>
      <c r="E9" s="7" t="s">
        <v>21</v>
      </c>
      <c r="F9" s="7" t="s">
        <v>22</v>
      </c>
      <c r="G9" s="7" t="s">
        <v>23</v>
      </c>
      <c r="H9" s="68"/>
      <c r="I9" s="68"/>
      <c r="J9" s="68"/>
      <c r="K9" s="68"/>
      <c r="L9" s="68"/>
      <c r="M9" s="68"/>
      <c r="N9" s="68"/>
      <c r="O9" s="77"/>
    </row>
    <row r="10" spans="1:16" x14ac:dyDescent="0.35">
      <c r="A10" s="17">
        <v>1</v>
      </c>
      <c r="B10" s="18"/>
      <c r="C10" s="19" t="s">
        <v>33</v>
      </c>
      <c r="D10" s="20" t="s">
        <v>34</v>
      </c>
      <c r="E10" s="20" t="s">
        <v>35</v>
      </c>
      <c r="F10" s="20" t="s">
        <v>36</v>
      </c>
      <c r="G10" s="20" t="s">
        <v>37</v>
      </c>
      <c r="H10" s="21">
        <v>178692</v>
      </c>
      <c r="I10" s="22">
        <v>223321</v>
      </c>
      <c r="J10" s="23">
        <v>161.78</v>
      </c>
      <c r="K10" s="24"/>
      <c r="L10" s="24">
        <f>TRUNC(K10,2)</f>
        <v>0</v>
      </c>
      <c r="M10" s="25">
        <f>TRUNC(J10-(J10*L10/100),2)</f>
        <v>161.78</v>
      </c>
      <c r="N10" s="26">
        <f>H10*M10</f>
        <v>28908791.760000002</v>
      </c>
      <c r="O10" s="27">
        <f>I10*M10</f>
        <v>36128871.380000003</v>
      </c>
    </row>
    <row r="11" spans="1:16" x14ac:dyDescent="0.35">
      <c r="A11" s="28">
        <v>2</v>
      </c>
      <c r="B11" s="29"/>
      <c r="C11" s="30" t="s">
        <v>33</v>
      </c>
      <c r="D11" s="31" t="s">
        <v>34</v>
      </c>
      <c r="E11" s="31" t="s">
        <v>38</v>
      </c>
      <c r="F11" s="31" t="s">
        <v>39</v>
      </c>
      <c r="G11" s="31" t="s">
        <v>37</v>
      </c>
      <c r="H11" s="32">
        <v>55218</v>
      </c>
      <c r="I11" s="33">
        <v>68995</v>
      </c>
      <c r="J11" s="34">
        <v>160.5</v>
      </c>
      <c r="K11" s="35"/>
      <c r="L11" s="35">
        <f t="shared" ref="L11:L65" si="0">TRUNC(K11,2)</f>
        <v>0</v>
      </c>
      <c r="M11" s="36">
        <f t="shared" ref="M11:M65" si="1">TRUNC(J11-(J11*L11/100),2)</f>
        <v>160.5</v>
      </c>
      <c r="N11" s="37">
        <f t="shared" ref="N11:N65" si="2">H11*M11</f>
        <v>8862489</v>
      </c>
      <c r="O11" s="38">
        <f t="shared" ref="O11:O65" si="3">I11*M11</f>
        <v>11073697.5</v>
      </c>
    </row>
    <row r="12" spans="1:16" x14ac:dyDescent="0.35">
      <c r="A12" s="28">
        <v>3</v>
      </c>
      <c r="B12" s="29"/>
      <c r="C12" s="30" t="s">
        <v>33</v>
      </c>
      <c r="D12" s="31" t="s">
        <v>34</v>
      </c>
      <c r="E12" s="31" t="s">
        <v>40</v>
      </c>
      <c r="F12" s="31" t="s">
        <v>39</v>
      </c>
      <c r="G12" s="31" t="s">
        <v>37</v>
      </c>
      <c r="H12" s="32">
        <v>686320</v>
      </c>
      <c r="I12" s="33">
        <v>857840</v>
      </c>
      <c r="J12" s="34">
        <v>32.1</v>
      </c>
      <c r="K12" s="35"/>
      <c r="L12" s="35">
        <f t="shared" si="0"/>
        <v>0</v>
      </c>
      <c r="M12" s="36">
        <f t="shared" si="1"/>
        <v>32.1</v>
      </c>
      <c r="N12" s="37">
        <f t="shared" si="2"/>
        <v>22030872</v>
      </c>
      <c r="O12" s="38">
        <f t="shared" si="3"/>
        <v>27536664</v>
      </c>
    </row>
    <row r="13" spans="1:16" x14ac:dyDescent="0.35">
      <c r="A13" s="28">
        <v>4</v>
      </c>
      <c r="B13" s="29"/>
      <c r="C13" s="30" t="s">
        <v>33</v>
      </c>
      <c r="D13" s="31" t="s">
        <v>34</v>
      </c>
      <c r="E13" s="31" t="s">
        <v>41</v>
      </c>
      <c r="F13" s="31" t="s">
        <v>42</v>
      </c>
      <c r="G13" s="31" t="s">
        <v>37</v>
      </c>
      <c r="H13" s="32">
        <v>338690</v>
      </c>
      <c r="I13" s="33">
        <v>423323</v>
      </c>
      <c r="J13" s="34">
        <v>72.180000000000007</v>
      </c>
      <c r="K13" s="35"/>
      <c r="L13" s="35">
        <f t="shared" si="0"/>
        <v>0</v>
      </c>
      <c r="M13" s="36">
        <f t="shared" si="1"/>
        <v>72.180000000000007</v>
      </c>
      <c r="N13" s="37">
        <f t="shared" si="2"/>
        <v>24446644.200000003</v>
      </c>
      <c r="O13" s="38">
        <f t="shared" si="3"/>
        <v>30555454.140000004</v>
      </c>
    </row>
    <row r="14" spans="1:16" x14ac:dyDescent="0.35">
      <c r="A14" s="28">
        <v>5</v>
      </c>
      <c r="B14" s="29"/>
      <c r="C14" s="30" t="s">
        <v>33</v>
      </c>
      <c r="D14" s="31" t="s">
        <v>34</v>
      </c>
      <c r="E14" s="31" t="s">
        <v>43</v>
      </c>
      <c r="F14" s="31" t="s">
        <v>39</v>
      </c>
      <c r="G14" s="31" t="s">
        <v>37</v>
      </c>
      <c r="H14" s="32">
        <v>16450</v>
      </c>
      <c r="I14" s="33">
        <v>20532</v>
      </c>
      <c r="J14" s="34">
        <v>59.73</v>
      </c>
      <c r="K14" s="35"/>
      <c r="L14" s="35">
        <f t="shared" si="0"/>
        <v>0</v>
      </c>
      <c r="M14" s="36">
        <f t="shared" si="1"/>
        <v>59.73</v>
      </c>
      <c r="N14" s="37">
        <f t="shared" si="2"/>
        <v>982558.5</v>
      </c>
      <c r="O14" s="38">
        <f t="shared" si="3"/>
        <v>1226376.3599999999</v>
      </c>
    </row>
    <row r="15" spans="1:16" x14ac:dyDescent="0.35">
      <c r="A15" s="28">
        <v>6</v>
      </c>
      <c r="B15" s="29"/>
      <c r="C15" s="30" t="s">
        <v>33</v>
      </c>
      <c r="D15" s="31" t="s">
        <v>34</v>
      </c>
      <c r="E15" s="31" t="s">
        <v>44</v>
      </c>
      <c r="F15" s="31" t="s">
        <v>39</v>
      </c>
      <c r="G15" s="31" t="s">
        <v>37</v>
      </c>
      <c r="H15" s="32">
        <v>37850</v>
      </c>
      <c r="I15" s="33">
        <v>47275</v>
      </c>
      <c r="J15" s="34">
        <v>53.21</v>
      </c>
      <c r="K15" s="35"/>
      <c r="L15" s="35">
        <f t="shared" si="0"/>
        <v>0</v>
      </c>
      <c r="M15" s="36">
        <f t="shared" si="1"/>
        <v>53.21</v>
      </c>
      <c r="N15" s="37">
        <f t="shared" si="2"/>
        <v>2013998.5</v>
      </c>
      <c r="O15" s="38">
        <f t="shared" si="3"/>
        <v>2515502.75</v>
      </c>
    </row>
    <row r="16" spans="1:16" x14ac:dyDescent="0.35">
      <c r="A16" s="28">
        <v>7</v>
      </c>
      <c r="B16" s="29"/>
      <c r="C16" s="30" t="s">
        <v>33</v>
      </c>
      <c r="D16" s="31" t="s">
        <v>34</v>
      </c>
      <c r="E16" s="31" t="s">
        <v>45</v>
      </c>
      <c r="F16" s="31" t="s">
        <v>46</v>
      </c>
      <c r="G16" s="31" t="s">
        <v>37</v>
      </c>
      <c r="H16" s="32">
        <v>55982</v>
      </c>
      <c r="I16" s="33">
        <v>69920</v>
      </c>
      <c r="J16" s="34">
        <v>81.98</v>
      </c>
      <c r="K16" s="35"/>
      <c r="L16" s="35">
        <f t="shared" si="0"/>
        <v>0</v>
      </c>
      <c r="M16" s="36">
        <f t="shared" si="1"/>
        <v>81.98</v>
      </c>
      <c r="N16" s="37">
        <f t="shared" si="2"/>
        <v>4589404.3600000003</v>
      </c>
      <c r="O16" s="38">
        <f t="shared" si="3"/>
        <v>5732041.6000000006</v>
      </c>
    </row>
    <row r="17" spans="1:15" x14ac:dyDescent="0.35">
      <c r="A17" s="28">
        <v>8</v>
      </c>
      <c r="B17" s="29"/>
      <c r="C17" s="30" t="s">
        <v>33</v>
      </c>
      <c r="D17" s="31" t="s">
        <v>34</v>
      </c>
      <c r="E17" s="31" t="s">
        <v>47</v>
      </c>
      <c r="F17" s="31" t="s">
        <v>42</v>
      </c>
      <c r="G17" s="31" t="s">
        <v>37</v>
      </c>
      <c r="H17" s="32">
        <v>77914</v>
      </c>
      <c r="I17" s="33">
        <v>97349</v>
      </c>
      <c r="J17" s="34">
        <v>134.59</v>
      </c>
      <c r="K17" s="35"/>
      <c r="L17" s="35">
        <f t="shared" si="0"/>
        <v>0</v>
      </c>
      <c r="M17" s="36">
        <f t="shared" si="1"/>
        <v>134.59</v>
      </c>
      <c r="N17" s="37">
        <f t="shared" si="2"/>
        <v>10486445.26</v>
      </c>
      <c r="O17" s="38">
        <f t="shared" si="3"/>
        <v>13102201.91</v>
      </c>
    </row>
    <row r="18" spans="1:15" x14ac:dyDescent="0.35">
      <c r="A18" s="28">
        <v>9</v>
      </c>
      <c r="B18" s="29"/>
      <c r="C18" s="30" t="s">
        <v>33</v>
      </c>
      <c r="D18" s="31" t="s">
        <v>34</v>
      </c>
      <c r="E18" s="31" t="s">
        <v>48</v>
      </c>
      <c r="F18" s="31" t="s">
        <v>42</v>
      </c>
      <c r="G18" s="31" t="s">
        <v>37</v>
      </c>
      <c r="H18" s="32">
        <v>16623</v>
      </c>
      <c r="I18" s="33">
        <v>20751</v>
      </c>
      <c r="J18" s="34">
        <v>201.1</v>
      </c>
      <c r="K18" s="35"/>
      <c r="L18" s="35">
        <f t="shared" si="0"/>
        <v>0</v>
      </c>
      <c r="M18" s="36">
        <f t="shared" si="1"/>
        <v>201.1</v>
      </c>
      <c r="N18" s="37">
        <f t="shared" si="2"/>
        <v>3342885.3</v>
      </c>
      <c r="O18" s="38">
        <f t="shared" si="3"/>
        <v>4173026.1</v>
      </c>
    </row>
    <row r="19" spans="1:15" x14ac:dyDescent="0.35">
      <c r="A19" s="28">
        <v>10</v>
      </c>
      <c r="B19" s="29"/>
      <c r="C19" s="30" t="s">
        <v>33</v>
      </c>
      <c r="D19" s="31" t="s">
        <v>34</v>
      </c>
      <c r="E19" s="31" t="s">
        <v>49</v>
      </c>
      <c r="F19" s="31" t="s">
        <v>42</v>
      </c>
      <c r="G19" s="31" t="s">
        <v>37</v>
      </c>
      <c r="H19" s="32">
        <v>51474</v>
      </c>
      <c r="I19" s="33">
        <v>64300</v>
      </c>
      <c r="J19" s="34">
        <v>203.28</v>
      </c>
      <c r="K19" s="35"/>
      <c r="L19" s="35">
        <f t="shared" si="0"/>
        <v>0</v>
      </c>
      <c r="M19" s="36">
        <f t="shared" si="1"/>
        <v>203.28</v>
      </c>
      <c r="N19" s="37">
        <f t="shared" si="2"/>
        <v>10463634.720000001</v>
      </c>
      <c r="O19" s="38">
        <f t="shared" si="3"/>
        <v>13070904</v>
      </c>
    </row>
    <row r="20" spans="1:15" x14ac:dyDescent="0.35">
      <c r="A20" s="28">
        <v>11</v>
      </c>
      <c r="B20" s="29"/>
      <c r="C20" s="30" t="s">
        <v>33</v>
      </c>
      <c r="D20" s="31" t="s">
        <v>34</v>
      </c>
      <c r="E20" s="31" t="s">
        <v>50</v>
      </c>
      <c r="F20" s="31" t="s">
        <v>39</v>
      </c>
      <c r="G20" s="31" t="s">
        <v>37</v>
      </c>
      <c r="H20" s="32">
        <v>36468</v>
      </c>
      <c r="I20" s="33">
        <v>45555</v>
      </c>
      <c r="J20" s="34">
        <v>105</v>
      </c>
      <c r="K20" s="35"/>
      <c r="L20" s="35">
        <f t="shared" si="0"/>
        <v>0</v>
      </c>
      <c r="M20" s="36">
        <f t="shared" si="1"/>
        <v>105</v>
      </c>
      <c r="N20" s="37">
        <f t="shared" si="2"/>
        <v>3829140</v>
      </c>
      <c r="O20" s="38">
        <f t="shared" si="3"/>
        <v>4783275</v>
      </c>
    </row>
    <row r="21" spans="1:15" x14ac:dyDescent="0.35">
      <c r="A21" s="28">
        <v>12</v>
      </c>
      <c r="B21" s="29"/>
      <c r="C21" s="30" t="s">
        <v>33</v>
      </c>
      <c r="D21" s="31" t="s">
        <v>34</v>
      </c>
      <c r="E21" s="31" t="s">
        <v>51</v>
      </c>
      <c r="F21" s="31" t="s">
        <v>39</v>
      </c>
      <c r="G21" s="31" t="s">
        <v>37</v>
      </c>
      <c r="H21" s="32">
        <v>79982</v>
      </c>
      <c r="I21" s="33">
        <v>99930</v>
      </c>
      <c r="J21" s="34">
        <v>108.14</v>
      </c>
      <c r="K21" s="35"/>
      <c r="L21" s="35">
        <f t="shared" si="0"/>
        <v>0</v>
      </c>
      <c r="M21" s="36">
        <f t="shared" si="1"/>
        <v>108.14</v>
      </c>
      <c r="N21" s="37">
        <f t="shared" si="2"/>
        <v>8649253.4800000004</v>
      </c>
      <c r="O21" s="38">
        <f t="shared" si="3"/>
        <v>10806430.199999999</v>
      </c>
    </row>
    <row r="22" spans="1:15" x14ac:dyDescent="0.35">
      <c r="A22" s="28">
        <v>13</v>
      </c>
      <c r="B22" s="29"/>
      <c r="C22" s="30" t="s">
        <v>33</v>
      </c>
      <c r="D22" s="31" t="s">
        <v>34</v>
      </c>
      <c r="E22" s="31" t="s">
        <v>52</v>
      </c>
      <c r="F22" s="31" t="s">
        <v>39</v>
      </c>
      <c r="G22" s="31" t="s">
        <v>37</v>
      </c>
      <c r="H22" s="32">
        <v>33354</v>
      </c>
      <c r="I22" s="33">
        <v>41649</v>
      </c>
      <c r="J22" s="34">
        <v>105.61</v>
      </c>
      <c r="K22" s="35"/>
      <c r="L22" s="35">
        <f t="shared" si="0"/>
        <v>0</v>
      </c>
      <c r="M22" s="36">
        <f t="shared" si="1"/>
        <v>105.61</v>
      </c>
      <c r="N22" s="37">
        <f t="shared" si="2"/>
        <v>3522515.94</v>
      </c>
      <c r="O22" s="38">
        <f t="shared" si="3"/>
        <v>4398550.8899999997</v>
      </c>
    </row>
    <row r="23" spans="1:15" x14ac:dyDescent="0.35">
      <c r="A23" s="28">
        <v>14</v>
      </c>
      <c r="B23" s="29"/>
      <c r="C23" s="30" t="s">
        <v>33</v>
      </c>
      <c r="D23" s="31" t="s">
        <v>34</v>
      </c>
      <c r="E23" s="31" t="s">
        <v>53</v>
      </c>
      <c r="F23" s="31" t="s">
        <v>39</v>
      </c>
      <c r="G23" s="31" t="s">
        <v>37</v>
      </c>
      <c r="H23" s="32">
        <v>56932</v>
      </c>
      <c r="I23" s="33">
        <v>71121</v>
      </c>
      <c r="J23" s="34">
        <v>110.64</v>
      </c>
      <c r="K23" s="35"/>
      <c r="L23" s="35">
        <f t="shared" si="0"/>
        <v>0</v>
      </c>
      <c r="M23" s="36">
        <f t="shared" si="1"/>
        <v>110.64</v>
      </c>
      <c r="N23" s="37">
        <f t="shared" si="2"/>
        <v>6298956.4800000004</v>
      </c>
      <c r="O23" s="38">
        <f t="shared" si="3"/>
        <v>7868827.4400000004</v>
      </c>
    </row>
    <row r="24" spans="1:15" x14ac:dyDescent="0.35">
      <c r="A24" s="28">
        <v>15</v>
      </c>
      <c r="B24" s="29"/>
      <c r="C24" s="30" t="s">
        <v>33</v>
      </c>
      <c r="D24" s="31" t="s">
        <v>54</v>
      </c>
      <c r="E24" s="31" t="s">
        <v>55</v>
      </c>
      <c r="F24" s="31" t="s">
        <v>39</v>
      </c>
      <c r="G24" s="31" t="s">
        <v>37</v>
      </c>
      <c r="H24" s="32">
        <v>29398</v>
      </c>
      <c r="I24" s="33">
        <v>36723</v>
      </c>
      <c r="J24" s="34">
        <v>161.72</v>
      </c>
      <c r="K24" s="35"/>
      <c r="L24" s="35">
        <f t="shared" si="0"/>
        <v>0</v>
      </c>
      <c r="M24" s="36">
        <f t="shared" si="1"/>
        <v>161.72</v>
      </c>
      <c r="N24" s="37">
        <f t="shared" si="2"/>
        <v>4754244.5599999996</v>
      </c>
      <c r="O24" s="38">
        <f t="shared" si="3"/>
        <v>5938843.5599999996</v>
      </c>
    </row>
    <row r="25" spans="1:15" x14ac:dyDescent="0.35">
      <c r="A25" s="28">
        <v>16</v>
      </c>
      <c r="B25" s="29"/>
      <c r="C25" s="30" t="s">
        <v>33</v>
      </c>
      <c r="D25" s="31" t="s">
        <v>54</v>
      </c>
      <c r="E25" s="31" t="s">
        <v>56</v>
      </c>
      <c r="F25" s="31" t="s">
        <v>46</v>
      </c>
      <c r="G25" s="31" t="s">
        <v>37</v>
      </c>
      <c r="H25" s="32">
        <v>68808</v>
      </c>
      <c r="I25" s="33">
        <v>85973</v>
      </c>
      <c r="J25" s="34">
        <v>167.66</v>
      </c>
      <c r="K25" s="35"/>
      <c r="L25" s="35">
        <f t="shared" si="0"/>
        <v>0</v>
      </c>
      <c r="M25" s="36">
        <f t="shared" si="1"/>
        <v>167.66</v>
      </c>
      <c r="N25" s="37">
        <f t="shared" si="2"/>
        <v>11536349.279999999</v>
      </c>
      <c r="O25" s="38">
        <f t="shared" si="3"/>
        <v>14414233.18</v>
      </c>
    </row>
    <row r="26" spans="1:15" x14ac:dyDescent="0.35">
      <c r="A26" s="28">
        <v>17</v>
      </c>
      <c r="B26" s="29"/>
      <c r="C26" s="30" t="s">
        <v>33</v>
      </c>
      <c r="D26" s="31" t="s">
        <v>54</v>
      </c>
      <c r="E26" s="31" t="s">
        <v>57</v>
      </c>
      <c r="F26" s="31" t="s">
        <v>39</v>
      </c>
      <c r="G26" s="31" t="s">
        <v>37</v>
      </c>
      <c r="H26" s="32">
        <v>4636</v>
      </c>
      <c r="I26" s="33">
        <v>5768</v>
      </c>
      <c r="J26" s="34">
        <v>122.84</v>
      </c>
      <c r="K26" s="35"/>
      <c r="L26" s="35">
        <f t="shared" si="0"/>
        <v>0</v>
      </c>
      <c r="M26" s="36">
        <f t="shared" si="1"/>
        <v>122.84</v>
      </c>
      <c r="N26" s="37">
        <f t="shared" si="2"/>
        <v>569486.24</v>
      </c>
      <c r="O26" s="38">
        <f t="shared" si="3"/>
        <v>708541.12</v>
      </c>
    </row>
    <row r="27" spans="1:15" x14ac:dyDescent="0.35">
      <c r="A27" s="28">
        <v>18</v>
      </c>
      <c r="B27" s="29"/>
      <c r="C27" s="30" t="s">
        <v>33</v>
      </c>
      <c r="D27" s="31" t="s">
        <v>54</v>
      </c>
      <c r="E27" s="31" t="s">
        <v>58</v>
      </c>
      <c r="F27" s="31" t="s">
        <v>46</v>
      </c>
      <c r="G27" s="31" t="s">
        <v>37</v>
      </c>
      <c r="H27" s="32">
        <v>9666</v>
      </c>
      <c r="I27" s="33">
        <v>12056</v>
      </c>
      <c r="J27" s="34">
        <v>139.08000000000001</v>
      </c>
      <c r="K27" s="35"/>
      <c r="L27" s="35">
        <f t="shared" si="0"/>
        <v>0</v>
      </c>
      <c r="M27" s="36">
        <f t="shared" si="1"/>
        <v>139.08000000000001</v>
      </c>
      <c r="N27" s="37">
        <f t="shared" si="2"/>
        <v>1344347.28</v>
      </c>
      <c r="O27" s="38">
        <f t="shared" si="3"/>
        <v>1676748.4800000002</v>
      </c>
    </row>
    <row r="28" spans="1:15" x14ac:dyDescent="0.35">
      <c r="A28" s="28">
        <v>19</v>
      </c>
      <c r="B28" s="29"/>
      <c r="C28" s="30" t="s">
        <v>33</v>
      </c>
      <c r="D28" s="31" t="s">
        <v>54</v>
      </c>
      <c r="E28" s="31" t="s">
        <v>59</v>
      </c>
      <c r="F28" s="31" t="s">
        <v>36</v>
      </c>
      <c r="G28" s="31" t="s">
        <v>37</v>
      </c>
      <c r="H28" s="32">
        <v>5414</v>
      </c>
      <c r="I28" s="33">
        <v>6740</v>
      </c>
      <c r="J28" s="34">
        <v>118.63</v>
      </c>
      <c r="K28" s="35"/>
      <c r="L28" s="35">
        <f t="shared" si="0"/>
        <v>0</v>
      </c>
      <c r="M28" s="36">
        <f t="shared" si="1"/>
        <v>118.63</v>
      </c>
      <c r="N28" s="37">
        <f t="shared" si="2"/>
        <v>642262.81999999995</v>
      </c>
      <c r="O28" s="38">
        <f t="shared" si="3"/>
        <v>799566.2</v>
      </c>
    </row>
    <row r="29" spans="1:15" x14ac:dyDescent="0.35">
      <c r="A29" s="28">
        <v>20</v>
      </c>
      <c r="B29" s="29"/>
      <c r="C29" s="30" t="s">
        <v>33</v>
      </c>
      <c r="D29" s="31" t="s">
        <v>54</v>
      </c>
      <c r="E29" s="31" t="s">
        <v>60</v>
      </c>
      <c r="F29" s="31" t="s">
        <v>39</v>
      </c>
      <c r="G29" s="31" t="s">
        <v>37</v>
      </c>
      <c r="H29" s="32">
        <v>16161</v>
      </c>
      <c r="I29" s="33">
        <v>20164</v>
      </c>
      <c r="J29" s="34">
        <v>125.6</v>
      </c>
      <c r="K29" s="35"/>
      <c r="L29" s="35">
        <f t="shared" si="0"/>
        <v>0</v>
      </c>
      <c r="M29" s="36">
        <f t="shared" si="1"/>
        <v>125.6</v>
      </c>
      <c r="N29" s="37">
        <f t="shared" si="2"/>
        <v>2029821.5999999999</v>
      </c>
      <c r="O29" s="38">
        <f t="shared" si="3"/>
        <v>2532598.4</v>
      </c>
    </row>
    <row r="30" spans="1:15" x14ac:dyDescent="0.35">
      <c r="A30" s="28">
        <v>21</v>
      </c>
      <c r="B30" s="29"/>
      <c r="C30" s="30" t="s">
        <v>33</v>
      </c>
      <c r="D30" s="31" t="s">
        <v>54</v>
      </c>
      <c r="E30" s="31" t="s">
        <v>61</v>
      </c>
      <c r="F30" s="31" t="s">
        <v>39</v>
      </c>
      <c r="G30" s="31" t="s">
        <v>37</v>
      </c>
      <c r="H30" s="32">
        <v>26896</v>
      </c>
      <c r="I30" s="33">
        <v>33592</v>
      </c>
      <c r="J30" s="34">
        <v>35.08</v>
      </c>
      <c r="K30" s="35"/>
      <c r="L30" s="35">
        <f t="shared" si="0"/>
        <v>0</v>
      </c>
      <c r="M30" s="36">
        <f t="shared" si="1"/>
        <v>35.08</v>
      </c>
      <c r="N30" s="37">
        <f t="shared" si="2"/>
        <v>943511.67999999993</v>
      </c>
      <c r="O30" s="38">
        <f t="shared" si="3"/>
        <v>1178407.3599999999</v>
      </c>
    </row>
    <row r="31" spans="1:15" x14ac:dyDescent="0.35">
      <c r="A31" s="28">
        <v>22</v>
      </c>
      <c r="B31" s="29"/>
      <c r="C31" s="30" t="s">
        <v>33</v>
      </c>
      <c r="D31" s="31" t="s">
        <v>54</v>
      </c>
      <c r="E31" s="31" t="s">
        <v>62</v>
      </c>
      <c r="F31" s="31" t="s">
        <v>39</v>
      </c>
      <c r="G31" s="31" t="s">
        <v>37</v>
      </c>
      <c r="H31" s="32">
        <v>16512</v>
      </c>
      <c r="I31" s="33">
        <v>20602</v>
      </c>
      <c r="J31" s="34">
        <v>146.29</v>
      </c>
      <c r="K31" s="35"/>
      <c r="L31" s="35">
        <f t="shared" si="0"/>
        <v>0</v>
      </c>
      <c r="M31" s="36">
        <f t="shared" si="1"/>
        <v>146.29</v>
      </c>
      <c r="N31" s="37">
        <f t="shared" si="2"/>
        <v>2415540.48</v>
      </c>
      <c r="O31" s="38">
        <f t="shared" si="3"/>
        <v>3013866.5799999996</v>
      </c>
    </row>
    <row r="32" spans="1:15" x14ac:dyDescent="0.35">
      <c r="A32" s="28">
        <v>23</v>
      </c>
      <c r="B32" s="29"/>
      <c r="C32" s="30" t="s">
        <v>33</v>
      </c>
      <c r="D32" s="31" t="s">
        <v>54</v>
      </c>
      <c r="E32" s="31" t="s">
        <v>63</v>
      </c>
      <c r="F32" s="31" t="s">
        <v>39</v>
      </c>
      <c r="G32" s="31" t="s">
        <v>37</v>
      </c>
      <c r="H32" s="32">
        <v>47216</v>
      </c>
      <c r="I32" s="33">
        <v>58980</v>
      </c>
      <c r="J32" s="34">
        <v>152.59</v>
      </c>
      <c r="K32" s="35"/>
      <c r="L32" s="35">
        <f t="shared" si="0"/>
        <v>0</v>
      </c>
      <c r="M32" s="36">
        <f t="shared" si="1"/>
        <v>152.59</v>
      </c>
      <c r="N32" s="37">
        <f t="shared" si="2"/>
        <v>7204689.4400000004</v>
      </c>
      <c r="O32" s="38">
        <f t="shared" si="3"/>
        <v>8999758.2000000011</v>
      </c>
    </row>
    <row r="33" spans="1:15" x14ac:dyDescent="0.35">
      <c r="A33" s="28">
        <v>24</v>
      </c>
      <c r="B33" s="29"/>
      <c r="C33" s="30" t="s">
        <v>33</v>
      </c>
      <c r="D33" s="31" t="s">
        <v>54</v>
      </c>
      <c r="E33" s="31" t="s">
        <v>64</v>
      </c>
      <c r="F33" s="31" t="s">
        <v>42</v>
      </c>
      <c r="G33" s="31" t="s">
        <v>37</v>
      </c>
      <c r="H33" s="32">
        <v>80536</v>
      </c>
      <c r="I33" s="33">
        <v>100637</v>
      </c>
      <c r="J33" s="34">
        <v>123.05</v>
      </c>
      <c r="K33" s="35"/>
      <c r="L33" s="35">
        <f t="shared" si="0"/>
        <v>0</v>
      </c>
      <c r="M33" s="36">
        <f t="shared" si="1"/>
        <v>123.05</v>
      </c>
      <c r="N33" s="37">
        <f t="shared" si="2"/>
        <v>9909954.7999999989</v>
      </c>
      <c r="O33" s="38">
        <f t="shared" si="3"/>
        <v>12383382.85</v>
      </c>
    </row>
    <row r="34" spans="1:15" x14ac:dyDescent="0.35">
      <c r="A34" s="28">
        <v>25</v>
      </c>
      <c r="B34" s="29"/>
      <c r="C34" s="30" t="s">
        <v>33</v>
      </c>
      <c r="D34" s="31" t="s">
        <v>54</v>
      </c>
      <c r="E34" s="31" t="s">
        <v>65</v>
      </c>
      <c r="F34" s="31" t="s">
        <v>36</v>
      </c>
      <c r="G34" s="31" t="s">
        <v>37</v>
      </c>
      <c r="H34" s="32">
        <v>313748</v>
      </c>
      <c r="I34" s="33">
        <v>392137</v>
      </c>
      <c r="J34" s="34">
        <v>138.61000000000001</v>
      </c>
      <c r="K34" s="35"/>
      <c r="L34" s="35">
        <f t="shared" si="0"/>
        <v>0</v>
      </c>
      <c r="M34" s="36">
        <f t="shared" si="1"/>
        <v>138.61000000000001</v>
      </c>
      <c r="N34" s="37">
        <f t="shared" si="2"/>
        <v>43488610.280000001</v>
      </c>
      <c r="O34" s="38">
        <f t="shared" si="3"/>
        <v>54354109.570000008</v>
      </c>
    </row>
    <row r="35" spans="1:15" x14ac:dyDescent="0.35">
      <c r="A35" s="28">
        <v>26</v>
      </c>
      <c r="B35" s="29"/>
      <c r="C35" s="30" t="s">
        <v>33</v>
      </c>
      <c r="D35" s="31" t="s">
        <v>66</v>
      </c>
      <c r="E35" s="31" t="s">
        <v>67</v>
      </c>
      <c r="F35" s="31" t="s">
        <v>39</v>
      </c>
      <c r="G35" s="31" t="s">
        <v>37</v>
      </c>
      <c r="H35" s="32">
        <v>42019</v>
      </c>
      <c r="I35" s="33">
        <v>52487</v>
      </c>
      <c r="J35" s="34">
        <v>40.58</v>
      </c>
      <c r="K35" s="35"/>
      <c r="L35" s="35">
        <f t="shared" si="0"/>
        <v>0</v>
      </c>
      <c r="M35" s="36">
        <f t="shared" si="1"/>
        <v>40.58</v>
      </c>
      <c r="N35" s="37">
        <f t="shared" si="2"/>
        <v>1705131.02</v>
      </c>
      <c r="O35" s="38">
        <f t="shared" si="3"/>
        <v>2129922.46</v>
      </c>
    </row>
    <row r="36" spans="1:15" x14ac:dyDescent="0.35">
      <c r="A36" s="28">
        <v>27</v>
      </c>
      <c r="B36" s="29"/>
      <c r="C36" s="30" t="s">
        <v>33</v>
      </c>
      <c r="D36" s="31" t="s">
        <v>54</v>
      </c>
      <c r="E36" s="31" t="s">
        <v>68</v>
      </c>
      <c r="F36" s="31" t="s">
        <v>46</v>
      </c>
      <c r="G36" s="31" t="s">
        <v>37</v>
      </c>
      <c r="H36" s="32">
        <v>12816</v>
      </c>
      <c r="I36" s="33">
        <v>15989</v>
      </c>
      <c r="J36" s="34">
        <v>49</v>
      </c>
      <c r="K36" s="35"/>
      <c r="L36" s="35">
        <f t="shared" si="0"/>
        <v>0</v>
      </c>
      <c r="M36" s="36">
        <f t="shared" si="1"/>
        <v>49</v>
      </c>
      <c r="N36" s="37">
        <f t="shared" si="2"/>
        <v>627984</v>
      </c>
      <c r="O36" s="38">
        <f t="shared" si="3"/>
        <v>783461</v>
      </c>
    </row>
    <row r="37" spans="1:15" x14ac:dyDescent="0.35">
      <c r="A37" s="28">
        <v>28</v>
      </c>
      <c r="B37" s="29"/>
      <c r="C37" s="30" t="s">
        <v>33</v>
      </c>
      <c r="D37" s="31" t="s">
        <v>66</v>
      </c>
      <c r="E37" s="31" t="s">
        <v>69</v>
      </c>
      <c r="F37" s="31" t="s">
        <v>39</v>
      </c>
      <c r="G37" s="31" t="s">
        <v>37</v>
      </c>
      <c r="H37" s="32">
        <v>92844</v>
      </c>
      <c r="I37" s="33">
        <v>116002</v>
      </c>
      <c r="J37" s="34">
        <v>214.63</v>
      </c>
      <c r="K37" s="35"/>
      <c r="L37" s="35">
        <f t="shared" si="0"/>
        <v>0</v>
      </c>
      <c r="M37" s="36">
        <f t="shared" si="1"/>
        <v>214.63</v>
      </c>
      <c r="N37" s="37">
        <f t="shared" si="2"/>
        <v>19927107.719999999</v>
      </c>
      <c r="O37" s="38">
        <f t="shared" si="3"/>
        <v>24897509.259999998</v>
      </c>
    </row>
    <row r="38" spans="1:15" x14ac:dyDescent="0.35">
      <c r="A38" s="28">
        <v>29</v>
      </c>
      <c r="B38" s="29"/>
      <c r="C38" s="30" t="s">
        <v>33</v>
      </c>
      <c r="D38" s="31" t="s">
        <v>66</v>
      </c>
      <c r="E38" s="31" t="s">
        <v>70</v>
      </c>
      <c r="F38" s="31" t="s">
        <v>39</v>
      </c>
      <c r="G38" s="31" t="s">
        <v>37</v>
      </c>
      <c r="H38" s="32">
        <v>665506</v>
      </c>
      <c r="I38" s="33">
        <v>831831</v>
      </c>
      <c r="J38" s="34">
        <v>150.36000000000001</v>
      </c>
      <c r="K38" s="35"/>
      <c r="L38" s="35">
        <f t="shared" si="0"/>
        <v>0</v>
      </c>
      <c r="M38" s="36">
        <f t="shared" si="1"/>
        <v>150.36000000000001</v>
      </c>
      <c r="N38" s="37">
        <f t="shared" si="2"/>
        <v>100065482.16000001</v>
      </c>
      <c r="O38" s="38">
        <f t="shared" si="3"/>
        <v>125074109.16000001</v>
      </c>
    </row>
    <row r="39" spans="1:15" x14ac:dyDescent="0.35">
      <c r="A39" s="28">
        <v>30</v>
      </c>
      <c r="B39" s="29"/>
      <c r="C39" s="30" t="s">
        <v>33</v>
      </c>
      <c r="D39" s="31" t="s">
        <v>66</v>
      </c>
      <c r="E39" s="31" t="s">
        <v>71</v>
      </c>
      <c r="F39" s="31" t="s">
        <v>46</v>
      </c>
      <c r="G39" s="31" t="s">
        <v>37</v>
      </c>
      <c r="H39" s="32">
        <v>439038</v>
      </c>
      <c r="I39" s="33">
        <v>548750</v>
      </c>
      <c r="J39" s="34">
        <v>106.01</v>
      </c>
      <c r="K39" s="35"/>
      <c r="L39" s="35">
        <f t="shared" si="0"/>
        <v>0</v>
      </c>
      <c r="M39" s="36">
        <f t="shared" si="1"/>
        <v>106.01</v>
      </c>
      <c r="N39" s="37">
        <f t="shared" si="2"/>
        <v>46542418.380000003</v>
      </c>
      <c r="O39" s="38">
        <f t="shared" si="3"/>
        <v>58172987.5</v>
      </c>
    </row>
    <row r="40" spans="1:15" x14ac:dyDescent="0.35">
      <c r="A40" s="28">
        <v>31</v>
      </c>
      <c r="B40" s="29"/>
      <c r="C40" s="30" t="s">
        <v>33</v>
      </c>
      <c r="D40" s="31" t="s">
        <v>66</v>
      </c>
      <c r="E40" s="31" t="s">
        <v>72</v>
      </c>
      <c r="F40" s="31" t="s">
        <v>42</v>
      </c>
      <c r="G40" s="31" t="s">
        <v>37</v>
      </c>
      <c r="H40" s="32">
        <v>71359</v>
      </c>
      <c r="I40" s="33">
        <v>89158</v>
      </c>
      <c r="J40" s="34">
        <v>44</v>
      </c>
      <c r="K40" s="35"/>
      <c r="L40" s="35">
        <f t="shared" si="0"/>
        <v>0</v>
      </c>
      <c r="M40" s="36">
        <f t="shared" si="1"/>
        <v>44</v>
      </c>
      <c r="N40" s="37">
        <f t="shared" si="2"/>
        <v>3139796</v>
      </c>
      <c r="O40" s="38">
        <f t="shared" si="3"/>
        <v>3922952</v>
      </c>
    </row>
    <row r="41" spans="1:15" x14ac:dyDescent="0.35">
      <c r="A41" s="28">
        <v>32</v>
      </c>
      <c r="B41" s="29"/>
      <c r="C41" s="30" t="s">
        <v>33</v>
      </c>
      <c r="D41" s="31" t="s">
        <v>66</v>
      </c>
      <c r="E41" s="31" t="s">
        <v>73</v>
      </c>
      <c r="F41" s="31" t="s">
        <v>37</v>
      </c>
      <c r="G41" s="31" t="s">
        <v>37</v>
      </c>
      <c r="H41" s="32">
        <v>41677</v>
      </c>
      <c r="I41" s="33">
        <v>52074</v>
      </c>
      <c r="J41" s="34">
        <v>100.58</v>
      </c>
      <c r="K41" s="35"/>
      <c r="L41" s="35">
        <f t="shared" si="0"/>
        <v>0</v>
      </c>
      <c r="M41" s="36">
        <f t="shared" si="1"/>
        <v>100.58</v>
      </c>
      <c r="N41" s="37">
        <f t="shared" si="2"/>
        <v>4191872.66</v>
      </c>
      <c r="O41" s="38">
        <f t="shared" si="3"/>
        <v>5237602.92</v>
      </c>
    </row>
    <row r="42" spans="1:15" x14ac:dyDescent="0.35">
      <c r="A42" s="28">
        <v>33</v>
      </c>
      <c r="B42" s="29"/>
      <c r="C42" s="30" t="s">
        <v>33</v>
      </c>
      <c r="D42" s="31" t="s">
        <v>66</v>
      </c>
      <c r="E42" s="31" t="s">
        <v>74</v>
      </c>
      <c r="F42" s="31" t="s">
        <v>39</v>
      </c>
      <c r="G42" s="31" t="s">
        <v>37</v>
      </c>
      <c r="H42" s="32">
        <v>10196</v>
      </c>
      <c r="I42" s="33">
        <v>12718</v>
      </c>
      <c r="J42" s="34">
        <v>122.1</v>
      </c>
      <c r="K42" s="35"/>
      <c r="L42" s="35">
        <f t="shared" si="0"/>
        <v>0</v>
      </c>
      <c r="M42" s="36">
        <f t="shared" si="1"/>
        <v>122.1</v>
      </c>
      <c r="N42" s="37">
        <f t="shared" si="2"/>
        <v>1244931.5999999999</v>
      </c>
      <c r="O42" s="38">
        <f t="shared" si="3"/>
        <v>1552867.7999999998</v>
      </c>
    </row>
    <row r="43" spans="1:15" x14ac:dyDescent="0.35">
      <c r="A43" s="28">
        <v>34</v>
      </c>
      <c r="B43" s="29"/>
      <c r="C43" s="30" t="s">
        <v>33</v>
      </c>
      <c r="D43" s="31" t="s">
        <v>75</v>
      </c>
      <c r="E43" s="31" t="s">
        <v>76</v>
      </c>
      <c r="F43" s="31" t="s">
        <v>46</v>
      </c>
      <c r="G43" s="31" t="s">
        <v>37</v>
      </c>
      <c r="H43" s="32">
        <v>51594</v>
      </c>
      <c r="I43" s="33">
        <v>64454</v>
      </c>
      <c r="J43" s="34">
        <v>89</v>
      </c>
      <c r="K43" s="35"/>
      <c r="L43" s="35">
        <f t="shared" si="0"/>
        <v>0</v>
      </c>
      <c r="M43" s="36">
        <f t="shared" si="1"/>
        <v>89</v>
      </c>
      <c r="N43" s="37">
        <f t="shared" si="2"/>
        <v>4591866</v>
      </c>
      <c r="O43" s="38">
        <f t="shared" si="3"/>
        <v>5736406</v>
      </c>
    </row>
    <row r="44" spans="1:15" x14ac:dyDescent="0.35">
      <c r="A44" s="28">
        <v>35</v>
      </c>
      <c r="B44" s="29"/>
      <c r="C44" s="30" t="s">
        <v>33</v>
      </c>
      <c r="D44" s="31" t="s">
        <v>66</v>
      </c>
      <c r="E44" s="31" t="s">
        <v>77</v>
      </c>
      <c r="F44" s="31" t="s">
        <v>39</v>
      </c>
      <c r="G44" s="31" t="s">
        <v>37</v>
      </c>
      <c r="H44" s="32">
        <v>58660</v>
      </c>
      <c r="I44" s="33">
        <v>73270</v>
      </c>
      <c r="J44" s="34">
        <v>279</v>
      </c>
      <c r="K44" s="35"/>
      <c r="L44" s="35">
        <f t="shared" si="0"/>
        <v>0</v>
      </c>
      <c r="M44" s="36">
        <f t="shared" si="1"/>
        <v>279</v>
      </c>
      <c r="N44" s="37">
        <f t="shared" si="2"/>
        <v>16366140</v>
      </c>
      <c r="O44" s="38">
        <f t="shared" si="3"/>
        <v>20442330</v>
      </c>
    </row>
    <row r="45" spans="1:15" x14ac:dyDescent="0.35">
      <c r="A45" s="28">
        <v>36</v>
      </c>
      <c r="B45" s="29"/>
      <c r="C45" s="30" t="s">
        <v>33</v>
      </c>
      <c r="D45" s="31" t="s">
        <v>66</v>
      </c>
      <c r="E45" s="31" t="s">
        <v>78</v>
      </c>
      <c r="F45" s="31" t="s">
        <v>42</v>
      </c>
      <c r="G45" s="31" t="s">
        <v>37</v>
      </c>
      <c r="H45" s="32">
        <v>81519</v>
      </c>
      <c r="I45" s="33">
        <v>101855</v>
      </c>
      <c r="J45" s="34">
        <v>148.35</v>
      </c>
      <c r="K45" s="35"/>
      <c r="L45" s="35">
        <f t="shared" si="0"/>
        <v>0</v>
      </c>
      <c r="M45" s="36">
        <f t="shared" si="1"/>
        <v>148.35</v>
      </c>
      <c r="N45" s="37">
        <f t="shared" si="2"/>
        <v>12093343.65</v>
      </c>
      <c r="O45" s="38">
        <f t="shared" si="3"/>
        <v>15110189.25</v>
      </c>
    </row>
    <row r="46" spans="1:15" x14ac:dyDescent="0.35">
      <c r="A46" s="28">
        <v>37</v>
      </c>
      <c r="B46" s="29"/>
      <c r="C46" s="30" t="s">
        <v>33</v>
      </c>
      <c r="D46" s="31" t="s">
        <v>79</v>
      </c>
      <c r="E46" s="31" t="s">
        <v>80</v>
      </c>
      <c r="F46" s="31" t="s">
        <v>42</v>
      </c>
      <c r="G46" s="31" t="s">
        <v>37</v>
      </c>
      <c r="H46" s="32">
        <v>12874</v>
      </c>
      <c r="I46" s="33">
        <v>16072</v>
      </c>
      <c r="J46" s="34">
        <v>83.8</v>
      </c>
      <c r="K46" s="35"/>
      <c r="L46" s="35">
        <f t="shared" si="0"/>
        <v>0</v>
      </c>
      <c r="M46" s="36">
        <f t="shared" si="1"/>
        <v>83.8</v>
      </c>
      <c r="N46" s="37">
        <f t="shared" si="2"/>
        <v>1078841.2</v>
      </c>
      <c r="O46" s="38">
        <f t="shared" si="3"/>
        <v>1346833.5999999999</v>
      </c>
    </row>
    <row r="47" spans="1:15" x14ac:dyDescent="0.35">
      <c r="A47" s="28">
        <v>38</v>
      </c>
      <c r="B47" s="29"/>
      <c r="C47" s="30" t="s">
        <v>33</v>
      </c>
      <c r="D47" s="31" t="s">
        <v>79</v>
      </c>
      <c r="E47" s="31" t="s">
        <v>81</v>
      </c>
      <c r="F47" s="31" t="s">
        <v>42</v>
      </c>
      <c r="G47" s="31" t="s">
        <v>37</v>
      </c>
      <c r="H47" s="32">
        <v>44774</v>
      </c>
      <c r="I47" s="33">
        <v>55944</v>
      </c>
      <c r="J47" s="34">
        <v>123.06</v>
      </c>
      <c r="K47" s="35"/>
      <c r="L47" s="35">
        <f t="shared" si="0"/>
        <v>0</v>
      </c>
      <c r="M47" s="36">
        <f t="shared" si="1"/>
        <v>123.06</v>
      </c>
      <c r="N47" s="37">
        <f t="shared" si="2"/>
        <v>5509888.4400000004</v>
      </c>
      <c r="O47" s="38">
        <f t="shared" si="3"/>
        <v>6884468.6399999997</v>
      </c>
    </row>
    <row r="48" spans="1:15" x14ac:dyDescent="0.35">
      <c r="A48" s="28">
        <v>39</v>
      </c>
      <c r="B48" s="29"/>
      <c r="C48" s="30" t="s">
        <v>33</v>
      </c>
      <c r="D48" s="31" t="s">
        <v>79</v>
      </c>
      <c r="E48" s="31" t="s">
        <v>82</v>
      </c>
      <c r="F48" s="31" t="s">
        <v>42</v>
      </c>
      <c r="G48" s="31" t="s">
        <v>37</v>
      </c>
      <c r="H48" s="32">
        <v>95346</v>
      </c>
      <c r="I48" s="33">
        <v>119164</v>
      </c>
      <c r="J48" s="34">
        <v>154.27000000000001</v>
      </c>
      <c r="K48" s="35"/>
      <c r="L48" s="35">
        <f t="shared" si="0"/>
        <v>0</v>
      </c>
      <c r="M48" s="36">
        <f t="shared" si="1"/>
        <v>154.27000000000001</v>
      </c>
      <c r="N48" s="37">
        <f t="shared" si="2"/>
        <v>14709027.420000002</v>
      </c>
      <c r="O48" s="38">
        <f t="shared" si="3"/>
        <v>18383430.280000001</v>
      </c>
    </row>
    <row r="49" spans="1:15" x14ac:dyDescent="0.35">
      <c r="A49" s="28">
        <v>40</v>
      </c>
      <c r="B49" s="29"/>
      <c r="C49" s="30" t="s">
        <v>33</v>
      </c>
      <c r="D49" s="31" t="s">
        <v>75</v>
      </c>
      <c r="E49" s="31" t="s">
        <v>83</v>
      </c>
      <c r="F49" s="31" t="s">
        <v>84</v>
      </c>
      <c r="G49" s="31" t="s">
        <v>37</v>
      </c>
      <c r="H49" s="32">
        <v>7311</v>
      </c>
      <c r="I49" s="33">
        <v>9124</v>
      </c>
      <c r="J49" s="34">
        <v>23.5</v>
      </c>
      <c r="K49" s="35"/>
      <c r="L49" s="35">
        <f t="shared" si="0"/>
        <v>0</v>
      </c>
      <c r="M49" s="36">
        <f t="shared" si="1"/>
        <v>23.5</v>
      </c>
      <c r="N49" s="37">
        <f t="shared" si="2"/>
        <v>171808.5</v>
      </c>
      <c r="O49" s="38">
        <f t="shared" si="3"/>
        <v>214414</v>
      </c>
    </row>
    <row r="50" spans="1:15" x14ac:dyDescent="0.35">
      <c r="A50" s="28">
        <v>41</v>
      </c>
      <c r="B50" s="29"/>
      <c r="C50" s="30" t="s">
        <v>33</v>
      </c>
      <c r="D50" s="31" t="s">
        <v>75</v>
      </c>
      <c r="E50" s="31" t="s">
        <v>85</v>
      </c>
      <c r="F50" s="31" t="s">
        <v>37</v>
      </c>
      <c r="G50" s="31" t="s">
        <v>37</v>
      </c>
      <c r="H50" s="32">
        <v>46535</v>
      </c>
      <c r="I50" s="33">
        <v>58151</v>
      </c>
      <c r="J50" s="34">
        <v>26.27</v>
      </c>
      <c r="K50" s="35"/>
      <c r="L50" s="35">
        <f t="shared" si="0"/>
        <v>0</v>
      </c>
      <c r="M50" s="36">
        <f t="shared" si="1"/>
        <v>26.27</v>
      </c>
      <c r="N50" s="37">
        <f t="shared" si="2"/>
        <v>1222474.45</v>
      </c>
      <c r="O50" s="38">
        <f t="shared" si="3"/>
        <v>1527626.77</v>
      </c>
    </row>
    <row r="51" spans="1:15" x14ac:dyDescent="0.35">
      <c r="A51" s="28">
        <v>42</v>
      </c>
      <c r="B51" s="29"/>
      <c r="C51" s="30" t="s">
        <v>86</v>
      </c>
      <c r="D51" s="31" t="s">
        <v>87</v>
      </c>
      <c r="E51" s="31" t="s">
        <v>88</v>
      </c>
      <c r="F51" s="31" t="s">
        <v>84</v>
      </c>
      <c r="G51" s="31" t="s">
        <v>37</v>
      </c>
      <c r="H51" s="32">
        <v>107302</v>
      </c>
      <c r="I51" s="33">
        <v>134117</v>
      </c>
      <c r="J51" s="34">
        <v>477.3</v>
      </c>
      <c r="K51" s="35"/>
      <c r="L51" s="35">
        <f t="shared" si="0"/>
        <v>0</v>
      </c>
      <c r="M51" s="36">
        <f t="shared" si="1"/>
        <v>477.3</v>
      </c>
      <c r="N51" s="37">
        <f t="shared" si="2"/>
        <v>51215244.600000001</v>
      </c>
      <c r="O51" s="38">
        <f t="shared" si="3"/>
        <v>64014044.100000001</v>
      </c>
    </row>
    <row r="52" spans="1:15" x14ac:dyDescent="0.35">
      <c r="A52" s="28">
        <v>43</v>
      </c>
      <c r="B52" s="29"/>
      <c r="C52" s="30" t="s">
        <v>33</v>
      </c>
      <c r="D52" s="31" t="s">
        <v>89</v>
      </c>
      <c r="E52" s="31" t="s">
        <v>90</v>
      </c>
      <c r="F52" s="31" t="s">
        <v>39</v>
      </c>
      <c r="G52" s="31" t="s">
        <v>37</v>
      </c>
      <c r="H52" s="32">
        <v>6522</v>
      </c>
      <c r="I52" s="33">
        <v>8137</v>
      </c>
      <c r="J52" s="34">
        <v>254.14</v>
      </c>
      <c r="K52" s="35"/>
      <c r="L52" s="35">
        <f t="shared" si="0"/>
        <v>0</v>
      </c>
      <c r="M52" s="36">
        <f t="shared" si="1"/>
        <v>254.14</v>
      </c>
      <c r="N52" s="37">
        <f t="shared" si="2"/>
        <v>1657501.0799999998</v>
      </c>
      <c r="O52" s="38">
        <f t="shared" si="3"/>
        <v>2067937.18</v>
      </c>
    </row>
    <row r="53" spans="1:15" x14ac:dyDescent="0.35">
      <c r="A53" s="28">
        <v>44</v>
      </c>
      <c r="B53" s="29"/>
      <c r="C53" s="30" t="s">
        <v>33</v>
      </c>
      <c r="D53" s="31" t="s">
        <v>89</v>
      </c>
      <c r="E53" s="31" t="s">
        <v>91</v>
      </c>
      <c r="F53" s="31" t="s">
        <v>42</v>
      </c>
      <c r="G53" s="31" t="s">
        <v>37</v>
      </c>
      <c r="H53" s="32">
        <v>5464</v>
      </c>
      <c r="I53" s="33">
        <v>6814</v>
      </c>
      <c r="J53" s="34">
        <v>288.91000000000003</v>
      </c>
      <c r="K53" s="35"/>
      <c r="L53" s="35">
        <f t="shared" si="0"/>
        <v>0</v>
      </c>
      <c r="M53" s="36">
        <f t="shared" si="1"/>
        <v>288.91000000000003</v>
      </c>
      <c r="N53" s="37">
        <f t="shared" si="2"/>
        <v>1578604.2400000002</v>
      </c>
      <c r="O53" s="38">
        <f t="shared" si="3"/>
        <v>1968632.7400000002</v>
      </c>
    </row>
    <row r="54" spans="1:15" x14ac:dyDescent="0.35">
      <c r="A54" s="28">
        <v>45</v>
      </c>
      <c r="B54" s="29"/>
      <c r="C54" s="30" t="s">
        <v>33</v>
      </c>
      <c r="D54" s="31" t="s">
        <v>89</v>
      </c>
      <c r="E54" s="31" t="s">
        <v>92</v>
      </c>
      <c r="F54" s="31" t="s">
        <v>39</v>
      </c>
      <c r="G54" s="31" t="s">
        <v>37</v>
      </c>
      <c r="H54" s="32">
        <v>19828</v>
      </c>
      <c r="I54" s="33">
        <v>24762</v>
      </c>
      <c r="J54" s="34">
        <v>150.58000000000001</v>
      </c>
      <c r="K54" s="35"/>
      <c r="L54" s="35">
        <f t="shared" si="0"/>
        <v>0</v>
      </c>
      <c r="M54" s="36">
        <f t="shared" si="1"/>
        <v>150.58000000000001</v>
      </c>
      <c r="N54" s="37">
        <f t="shared" si="2"/>
        <v>2985700.24</v>
      </c>
      <c r="O54" s="38">
        <f t="shared" si="3"/>
        <v>3728661.9600000004</v>
      </c>
    </row>
    <row r="55" spans="1:15" x14ac:dyDescent="0.35">
      <c r="A55" s="28">
        <v>46</v>
      </c>
      <c r="B55" s="29"/>
      <c r="C55" s="30" t="s">
        <v>33</v>
      </c>
      <c r="D55" s="31" t="s">
        <v>93</v>
      </c>
      <c r="E55" s="31" t="s">
        <v>94</v>
      </c>
      <c r="F55" s="31" t="s">
        <v>84</v>
      </c>
      <c r="G55" s="31" t="s">
        <v>39</v>
      </c>
      <c r="H55" s="32">
        <v>4366</v>
      </c>
      <c r="I55" s="33">
        <v>5431</v>
      </c>
      <c r="J55" s="34">
        <v>1180.75</v>
      </c>
      <c r="K55" s="35"/>
      <c r="L55" s="35">
        <f t="shared" si="0"/>
        <v>0</v>
      </c>
      <c r="M55" s="36">
        <f t="shared" si="1"/>
        <v>1180.75</v>
      </c>
      <c r="N55" s="37">
        <f t="shared" si="2"/>
        <v>5155154.5</v>
      </c>
      <c r="O55" s="38">
        <f t="shared" si="3"/>
        <v>6412653.25</v>
      </c>
    </row>
    <row r="56" spans="1:15" x14ac:dyDescent="0.35">
      <c r="A56" s="28">
        <v>47</v>
      </c>
      <c r="B56" s="29"/>
      <c r="C56" s="30" t="s">
        <v>33</v>
      </c>
      <c r="D56" s="31" t="s">
        <v>93</v>
      </c>
      <c r="E56" s="31" t="s">
        <v>95</v>
      </c>
      <c r="F56" s="31" t="s">
        <v>84</v>
      </c>
      <c r="G56" s="31" t="s">
        <v>39</v>
      </c>
      <c r="H56" s="32">
        <v>3080</v>
      </c>
      <c r="I56" s="33">
        <v>3817</v>
      </c>
      <c r="J56" s="34">
        <v>171.52</v>
      </c>
      <c r="K56" s="35"/>
      <c r="L56" s="35">
        <f t="shared" si="0"/>
        <v>0</v>
      </c>
      <c r="M56" s="36">
        <f t="shared" si="1"/>
        <v>171.52</v>
      </c>
      <c r="N56" s="37">
        <f t="shared" si="2"/>
        <v>528281.59999999998</v>
      </c>
      <c r="O56" s="38">
        <f t="shared" si="3"/>
        <v>654691.84000000008</v>
      </c>
    </row>
    <row r="57" spans="1:15" x14ac:dyDescent="0.35">
      <c r="A57" s="28">
        <v>48</v>
      </c>
      <c r="B57" s="29"/>
      <c r="C57" s="30" t="s">
        <v>33</v>
      </c>
      <c r="D57" s="31" t="s">
        <v>93</v>
      </c>
      <c r="E57" s="31" t="s">
        <v>96</v>
      </c>
      <c r="F57" s="31" t="s">
        <v>84</v>
      </c>
      <c r="G57" s="31" t="s">
        <v>39</v>
      </c>
      <c r="H57" s="32">
        <v>8324</v>
      </c>
      <c r="I57" s="33">
        <v>10379</v>
      </c>
      <c r="J57" s="34">
        <v>558.89</v>
      </c>
      <c r="K57" s="35"/>
      <c r="L57" s="35">
        <f t="shared" si="0"/>
        <v>0</v>
      </c>
      <c r="M57" s="36">
        <f t="shared" si="1"/>
        <v>558.89</v>
      </c>
      <c r="N57" s="37">
        <f t="shared" si="2"/>
        <v>4652200.3600000003</v>
      </c>
      <c r="O57" s="38">
        <f t="shared" si="3"/>
        <v>5800719.3099999996</v>
      </c>
    </row>
    <row r="58" spans="1:15" x14ac:dyDescent="0.35">
      <c r="A58" s="28">
        <v>49</v>
      </c>
      <c r="B58" s="29"/>
      <c r="C58" s="30" t="s">
        <v>33</v>
      </c>
      <c r="D58" s="31" t="s">
        <v>93</v>
      </c>
      <c r="E58" s="31" t="s">
        <v>97</v>
      </c>
      <c r="F58" s="31" t="s">
        <v>84</v>
      </c>
      <c r="G58" s="31" t="s">
        <v>39</v>
      </c>
      <c r="H58" s="32">
        <v>9514</v>
      </c>
      <c r="I58" s="33">
        <v>11857</v>
      </c>
      <c r="J58" s="34">
        <v>809.8</v>
      </c>
      <c r="K58" s="35"/>
      <c r="L58" s="35">
        <f t="shared" si="0"/>
        <v>0</v>
      </c>
      <c r="M58" s="36">
        <f t="shared" si="1"/>
        <v>809.8</v>
      </c>
      <c r="N58" s="37">
        <f t="shared" si="2"/>
        <v>7704437.1999999993</v>
      </c>
      <c r="O58" s="38">
        <f t="shared" si="3"/>
        <v>9601798.5999999996</v>
      </c>
    </row>
    <row r="59" spans="1:15" x14ac:dyDescent="0.35">
      <c r="A59" s="28">
        <v>50</v>
      </c>
      <c r="B59" s="29"/>
      <c r="C59" s="30" t="s">
        <v>33</v>
      </c>
      <c r="D59" s="31" t="s">
        <v>93</v>
      </c>
      <c r="E59" s="31" t="s">
        <v>98</v>
      </c>
      <c r="F59" s="31" t="s">
        <v>84</v>
      </c>
      <c r="G59" s="31" t="s">
        <v>39</v>
      </c>
      <c r="H59" s="32">
        <v>2004</v>
      </c>
      <c r="I59" s="33">
        <v>2487</v>
      </c>
      <c r="J59" s="34">
        <v>393.4</v>
      </c>
      <c r="K59" s="35"/>
      <c r="L59" s="35">
        <f t="shared" si="0"/>
        <v>0</v>
      </c>
      <c r="M59" s="36">
        <f t="shared" si="1"/>
        <v>393.4</v>
      </c>
      <c r="N59" s="37">
        <f t="shared" si="2"/>
        <v>788373.6</v>
      </c>
      <c r="O59" s="38">
        <f t="shared" si="3"/>
        <v>978385.79999999993</v>
      </c>
    </row>
    <row r="60" spans="1:15" x14ac:dyDescent="0.35">
      <c r="A60" s="28">
        <v>51</v>
      </c>
      <c r="B60" s="29"/>
      <c r="C60" s="30" t="s">
        <v>33</v>
      </c>
      <c r="D60" s="31" t="s">
        <v>93</v>
      </c>
      <c r="E60" s="31" t="s">
        <v>99</v>
      </c>
      <c r="F60" s="31" t="s">
        <v>84</v>
      </c>
      <c r="G60" s="31" t="s">
        <v>39</v>
      </c>
      <c r="H60" s="32">
        <v>2186</v>
      </c>
      <c r="I60" s="33">
        <v>2696</v>
      </c>
      <c r="J60" s="34">
        <v>319.45999999999998</v>
      </c>
      <c r="K60" s="35"/>
      <c r="L60" s="35">
        <f t="shared" si="0"/>
        <v>0</v>
      </c>
      <c r="M60" s="36">
        <f t="shared" si="1"/>
        <v>319.45999999999998</v>
      </c>
      <c r="N60" s="37">
        <f t="shared" si="2"/>
        <v>698339.55999999994</v>
      </c>
      <c r="O60" s="38">
        <f t="shared" si="3"/>
        <v>861264.15999999992</v>
      </c>
    </row>
    <row r="61" spans="1:15" x14ac:dyDescent="0.35">
      <c r="A61" s="28">
        <v>52</v>
      </c>
      <c r="B61" s="29"/>
      <c r="C61" s="30" t="s">
        <v>33</v>
      </c>
      <c r="D61" s="31" t="s">
        <v>93</v>
      </c>
      <c r="E61" s="31" t="s">
        <v>100</v>
      </c>
      <c r="F61" s="31" t="s">
        <v>84</v>
      </c>
      <c r="G61" s="31" t="s">
        <v>39</v>
      </c>
      <c r="H61" s="32">
        <v>25686</v>
      </c>
      <c r="I61" s="33">
        <v>32075</v>
      </c>
      <c r="J61" s="34">
        <v>1480.61</v>
      </c>
      <c r="K61" s="35"/>
      <c r="L61" s="35">
        <f t="shared" si="0"/>
        <v>0</v>
      </c>
      <c r="M61" s="36">
        <f t="shared" si="1"/>
        <v>1480.61</v>
      </c>
      <c r="N61" s="37">
        <f t="shared" si="2"/>
        <v>38030948.460000001</v>
      </c>
      <c r="O61" s="38">
        <f t="shared" si="3"/>
        <v>47490565.75</v>
      </c>
    </row>
    <row r="62" spans="1:15" x14ac:dyDescent="0.35">
      <c r="A62" s="28">
        <v>53</v>
      </c>
      <c r="B62" s="29"/>
      <c r="C62" s="30" t="s">
        <v>33</v>
      </c>
      <c r="D62" s="31" t="s">
        <v>93</v>
      </c>
      <c r="E62" s="31" t="s">
        <v>101</v>
      </c>
      <c r="F62" s="31" t="s">
        <v>84</v>
      </c>
      <c r="G62" s="31" t="s">
        <v>39</v>
      </c>
      <c r="H62" s="32">
        <v>3470</v>
      </c>
      <c r="I62" s="33">
        <v>4307</v>
      </c>
      <c r="J62" s="34">
        <v>799.4</v>
      </c>
      <c r="K62" s="35"/>
      <c r="L62" s="35">
        <f t="shared" si="0"/>
        <v>0</v>
      </c>
      <c r="M62" s="36">
        <f t="shared" si="1"/>
        <v>799.4</v>
      </c>
      <c r="N62" s="37">
        <f t="shared" si="2"/>
        <v>2773918</v>
      </c>
      <c r="O62" s="38">
        <f t="shared" si="3"/>
        <v>3443015.8</v>
      </c>
    </row>
    <row r="63" spans="1:15" x14ac:dyDescent="0.35">
      <c r="A63" s="28">
        <v>54</v>
      </c>
      <c r="B63" s="29"/>
      <c r="C63" s="30" t="s">
        <v>33</v>
      </c>
      <c r="D63" s="31" t="s">
        <v>93</v>
      </c>
      <c r="E63" s="31" t="s">
        <v>102</v>
      </c>
      <c r="F63" s="31" t="s">
        <v>84</v>
      </c>
      <c r="G63" s="31" t="s">
        <v>39</v>
      </c>
      <c r="H63" s="32">
        <v>3270</v>
      </c>
      <c r="I63" s="33">
        <v>4062</v>
      </c>
      <c r="J63" s="34">
        <v>196.4</v>
      </c>
      <c r="K63" s="35"/>
      <c r="L63" s="35">
        <f t="shared" si="0"/>
        <v>0</v>
      </c>
      <c r="M63" s="36">
        <f t="shared" si="1"/>
        <v>196.4</v>
      </c>
      <c r="N63" s="37">
        <f t="shared" si="2"/>
        <v>642228</v>
      </c>
      <c r="O63" s="38">
        <f t="shared" si="3"/>
        <v>797776.8</v>
      </c>
    </row>
    <row r="64" spans="1:15" x14ac:dyDescent="0.35">
      <c r="A64" s="28">
        <v>55</v>
      </c>
      <c r="B64" s="29"/>
      <c r="C64" s="30" t="s">
        <v>33</v>
      </c>
      <c r="D64" s="31" t="s">
        <v>66</v>
      </c>
      <c r="E64" s="31" t="s">
        <v>103</v>
      </c>
      <c r="F64" s="31" t="s">
        <v>46</v>
      </c>
      <c r="G64" s="31" t="s">
        <v>37</v>
      </c>
      <c r="H64" s="32">
        <v>3944</v>
      </c>
      <c r="I64" s="33">
        <v>4913</v>
      </c>
      <c r="J64" s="34">
        <v>274.69</v>
      </c>
      <c r="K64" s="35"/>
      <c r="L64" s="35">
        <f t="shared" si="0"/>
        <v>0</v>
      </c>
      <c r="M64" s="36">
        <f t="shared" si="1"/>
        <v>274.69</v>
      </c>
      <c r="N64" s="37">
        <f t="shared" si="2"/>
        <v>1083377.3600000001</v>
      </c>
      <c r="O64" s="38">
        <f t="shared" si="3"/>
        <v>1349551.97</v>
      </c>
    </row>
    <row r="65" spans="1:15" ht="18.75" thickBot="1" x14ac:dyDescent="0.4">
      <c r="A65" s="39">
        <v>56</v>
      </c>
      <c r="B65" s="40"/>
      <c r="C65" s="41" t="s">
        <v>33</v>
      </c>
      <c r="D65" s="42" t="s">
        <v>75</v>
      </c>
      <c r="E65" s="42" t="s">
        <v>104</v>
      </c>
      <c r="F65" s="42" t="s">
        <v>39</v>
      </c>
      <c r="G65" s="42" t="s">
        <v>37</v>
      </c>
      <c r="H65" s="43">
        <v>4318</v>
      </c>
      <c r="I65" s="44">
        <v>5364</v>
      </c>
      <c r="J65" s="45">
        <v>345.91</v>
      </c>
      <c r="K65" s="46"/>
      <c r="L65" s="46">
        <f t="shared" si="0"/>
        <v>0</v>
      </c>
      <c r="M65" s="47">
        <f t="shared" si="1"/>
        <v>345.91</v>
      </c>
      <c r="N65" s="48">
        <f t="shared" si="2"/>
        <v>1493639.3800000001</v>
      </c>
      <c r="O65" s="49">
        <f t="shared" si="3"/>
        <v>1855461.2400000002</v>
      </c>
    </row>
    <row r="66" spans="1:15" ht="18.75" thickBot="1" x14ac:dyDescent="0.4">
      <c r="A66" s="50"/>
      <c r="B66" s="51"/>
      <c r="C66" s="52"/>
      <c r="D66" s="53"/>
      <c r="E66" s="53"/>
      <c r="F66" s="53"/>
      <c r="G66" s="53"/>
      <c r="H66" s="54"/>
      <c r="I66" s="55"/>
      <c r="J66" s="56"/>
      <c r="K66" s="57"/>
      <c r="L66" s="57"/>
      <c r="M66" s="58"/>
      <c r="N66" s="59">
        <f>SUM(N10:N65)</f>
        <v>577442469.34000015</v>
      </c>
      <c r="O66" s="60">
        <f>SUM(O10:O65)</f>
        <v>721414149.90999985</v>
      </c>
    </row>
    <row r="67" spans="1:15" ht="18.75" customHeight="1" x14ac:dyDescent="0.35">
      <c r="A67" s="70" t="s">
        <v>24</v>
      </c>
      <c r="B67" s="70"/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</row>
    <row r="68" spans="1:15" x14ac:dyDescent="0.35">
      <c r="A68" s="71" t="s">
        <v>25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</row>
    <row r="69" spans="1:15" x14ac:dyDescent="0.35">
      <c r="A69" s="72" t="s">
        <v>26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</row>
    <row r="70" spans="1:15" ht="6.75" customHeight="1" x14ac:dyDescent="0.35">
      <c r="A70" s="14"/>
      <c r="B70" s="14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  <row r="71" spans="1:15" x14ac:dyDescent="0.35">
      <c r="A71" s="11"/>
      <c r="B71" s="11"/>
      <c r="C71" s="11"/>
      <c r="D71" s="11"/>
      <c r="E71" s="11"/>
      <c r="F71" s="69" t="s">
        <v>27</v>
      </c>
      <c r="G71" s="69"/>
      <c r="H71" s="69"/>
      <c r="I71" s="69"/>
      <c r="J71" s="69"/>
      <c r="K71" s="69"/>
      <c r="L71" s="11"/>
      <c r="M71" s="11"/>
      <c r="N71" s="11"/>
      <c r="O71" s="11"/>
    </row>
    <row r="72" spans="1:15" ht="12" customHeight="1" x14ac:dyDescent="0.35">
      <c r="A72" s="11"/>
      <c r="B72" s="11"/>
      <c r="C72" s="11"/>
      <c r="D72" s="11"/>
      <c r="E72" s="11"/>
      <c r="F72" s="75"/>
      <c r="G72" s="75"/>
      <c r="H72" s="75"/>
      <c r="I72" s="75"/>
      <c r="J72" s="75"/>
      <c r="K72" s="75"/>
      <c r="L72" s="11"/>
      <c r="M72" s="11"/>
      <c r="N72" s="11"/>
      <c r="O72" s="11"/>
    </row>
    <row r="73" spans="1:15" x14ac:dyDescent="0.35">
      <c r="A73" s="15"/>
      <c r="B73" s="15"/>
      <c r="C73" s="11"/>
      <c r="D73" s="11"/>
      <c r="E73" s="11"/>
      <c r="F73" s="62" t="s">
        <v>28</v>
      </c>
      <c r="G73" s="62"/>
      <c r="H73" s="62"/>
      <c r="I73" s="62"/>
      <c r="J73" s="62"/>
      <c r="K73" s="62"/>
      <c r="L73" s="11"/>
      <c r="M73" s="11"/>
      <c r="N73" s="11"/>
      <c r="O73" s="11"/>
    </row>
    <row r="74" spans="1:15" x14ac:dyDescent="0.35">
      <c r="A74" s="16" t="s">
        <v>112</v>
      </c>
      <c r="B74" s="16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spans="1:15" x14ac:dyDescent="0.35">
      <c r="A75" s="11" t="s">
        <v>29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x14ac:dyDescent="0.35">
      <c r="A76" s="15" t="s">
        <v>30</v>
      </c>
      <c r="B76" s="15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x14ac:dyDescent="0.35">
      <c r="A77" s="15" t="s">
        <v>31</v>
      </c>
      <c r="B77" s="15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spans="1:15" x14ac:dyDescent="0.35">
      <c r="A78" s="15" t="s">
        <v>32</v>
      </c>
      <c r="B78" s="15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</sheetData>
  <sheetProtection password="A6C4" sheet="1" objects="1" scenarios="1"/>
  <protectedRanges>
    <protectedRange sqref="J3 J4 L2 N3 M6 K6 I6 F6 D3 K10:K65 F72" name="Rango1"/>
  </protectedRanges>
  <mergeCells count="27">
    <mergeCell ref="N8:N9"/>
    <mergeCell ref="G2:I2"/>
    <mergeCell ref="A2:F2"/>
    <mergeCell ref="A3:C4"/>
    <mergeCell ref="A6:D6"/>
    <mergeCell ref="L2:O2"/>
    <mergeCell ref="J3:K3"/>
    <mergeCell ref="J4:K4"/>
    <mergeCell ref="D3:I4"/>
    <mergeCell ref="L8:L9"/>
    <mergeCell ref="M8:M9"/>
    <mergeCell ref="A1:O1"/>
    <mergeCell ref="F73:K73"/>
    <mergeCell ref="L3:M4"/>
    <mergeCell ref="I8:I9"/>
    <mergeCell ref="H8:H9"/>
    <mergeCell ref="F71:K71"/>
    <mergeCell ref="A67:O67"/>
    <mergeCell ref="A68:O68"/>
    <mergeCell ref="A69:O69"/>
    <mergeCell ref="A8:A9"/>
    <mergeCell ref="C8:G8"/>
    <mergeCell ref="F72:K72"/>
    <mergeCell ref="N3:O4"/>
    <mergeCell ref="K8:K9"/>
    <mergeCell ref="J8:J9"/>
    <mergeCell ref="O8:O9"/>
  </mergeCells>
  <conditionalFormatting sqref="L10">
    <cfRule type="expression" priority="4">
      <formula>TRUNC(2)</formula>
    </cfRule>
  </conditionalFormatting>
  <conditionalFormatting sqref="K10">
    <cfRule type="expression" priority="3">
      <formula>TRUNC(2)</formula>
    </cfRule>
  </conditionalFormatting>
  <conditionalFormatting sqref="L11:L66">
    <cfRule type="expression" priority="2">
      <formula>TRUNC(2)</formula>
    </cfRule>
  </conditionalFormatting>
  <conditionalFormatting sqref="K11:K66">
    <cfRule type="expression" priority="1">
      <formula>TRUNC(2)</formula>
    </cfRule>
  </conditionalFormatting>
  <printOptions horizontalCentered="1" verticalCentered="1"/>
  <pageMargins left="0.17" right="0.17" top="0.27" bottom="0.36" header="0.17" footer="0.17"/>
  <pageSetup scale="54" fitToWidth="0" fitToHeight="0" orientation="portrait" r:id="rId1"/>
  <headerFooter>
    <oddFooter>&amp;Rpag.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3" sqref="B3"/>
    </sheetView>
  </sheetViews>
  <sheetFormatPr baseColWidth="10" defaultRowHeight="15" x14ac:dyDescent="0.25"/>
  <cols>
    <col min="2" max="2" width="11.7109375" bestFit="1" customWidth="1"/>
  </cols>
  <sheetData>
    <row r="1" spans="1:2" x14ac:dyDescent="0.25">
      <c r="A1">
        <v>52074</v>
      </c>
    </row>
    <row r="2" spans="1:2" x14ac:dyDescent="0.25">
      <c r="A2">
        <f>+A1*10.58</f>
        <v>550942.92000000004</v>
      </c>
      <c r="B2">
        <f>+A1*100.58</f>
        <v>5237602.92</v>
      </c>
    </row>
    <row r="3" spans="1:2" x14ac:dyDescent="0.25">
      <c r="B3" s="89">
        <f>+B2-A2</f>
        <v>4686660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Camacho Ramos</dc:creator>
  <cp:lastModifiedBy>Mauricio Camacho Ramos</cp:lastModifiedBy>
  <cp:lastPrinted>2019-07-31T21:29:16Z</cp:lastPrinted>
  <dcterms:created xsi:type="dcterms:W3CDTF">2018-06-06T23:25:48Z</dcterms:created>
  <dcterms:modified xsi:type="dcterms:W3CDTF">2019-08-05T15:36:45Z</dcterms:modified>
</cp:coreProperties>
</file>